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and Planning\BP\budreq2024\"/>
    </mc:Choice>
  </mc:AlternateContent>
  <xr:revisionPtr revIDLastSave="0" documentId="13_ncr:1_{6EA2CA41-8DC7-4338-B2F1-BBBDB49CAA6D}" xr6:coauthVersionLast="47" xr6:coauthVersionMax="47" xr10:uidLastSave="{00000000-0000-0000-0000-000000000000}"/>
  <bookViews>
    <workbookView xWindow="-120" yWindow="-120" windowWidth="29040" windowHeight="15840" tabRatio="732" firstSheet="11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Rev'!$A$1:$G$114</definedName>
    <definedName name="_xlnm.Print_Area" localSheetId="20">'BOR-4'!$A$1:$E$326</definedName>
    <definedName name="_xlnm.Print_Area" localSheetId="21">'BOR-5'!$A$1:$H$75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1">Revenue!$A$1:$K$115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'BOR-5'!$A$1:$H$75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30" l="1"/>
  <c r="D74" i="29"/>
  <c r="D75" i="29" s="1"/>
  <c r="E74" i="29"/>
  <c r="E75" i="29" s="1"/>
  <c r="F74" i="29"/>
  <c r="F75" i="29" s="1"/>
  <c r="D67" i="29"/>
  <c r="B74" i="29"/>
  <c r="B75" i="29" s="1"/>
  <c r="F71" i="29"/>
  <c r="F68" i="29"/>
  <c r="F73" i="29"/>
  <c r="C113" i="27" l="1"/>
  <c r="C103" i="27"/>
  <c r="C52" i="27"/>
  <c r="G7" i="1"/>
  <c r="G72" i="1" l="1"/>
  <c r="D59" i="17"/>
  <c r="G83" i="1" l="1"/>
  <c r="G75" i="1" l="1"/>
  <c r="G14" i="1"/>
  <c r="I34" i="12"/>
  <c r="O37" i="12"/>
  <c r="C30" i="12"/>
  <c r="C41" i="12"/>
  <c r="F31" i="12"/>
  <c r="L18" i="12" l="1"/>
  <c r="L8" i="12"/>
  <c r="C10" i="12"/>
  <c r="C8" i="12"/>
  <c r="U41" i="12"/>
  <c r="O41" i="12"/>
  <c r="I41" i="12"/>
  <c r="F41" i="12"/>
  <c r="U35" i="12"/>
  <c r="U30" i="12"/>
  <c r="R41" i="12"/>
  <c r="L41" i="12"/>
  <c r="C42" i="12"/>
  <c r="C39" i="12"/>
  <c r="C38" i="12"/>
  <c r="C37" i="12"/>
  <c r="C32" i="12"/>
  <c r="C31" i="12"/>
  <c r="B52" i="27" l="1"/>
  <c r="B95" i="27"/>
  <c r="B87" i="27"/>
  <c r="B92" i="27"/>
  <c r="B90" i="27"/>
  <c r="B106" i="27" l="1"/>
  <c r="B91" i="27"/>
  <c r="B94" i="27"/>
  <c r="B86" i="27"/>
  <c r="F19" i="1"/>
  <c r="F7" i="1"/>
  <c r="F17" i="1"/>
  <c r="F23" i="1"/>
  <c r="F30" i="1"/>
  <c r="F28" i="1"/>
  <c r="B49" i="27" l="1"/>
  <c r="B74" i="27"/>
  <c r="B64" i="27"/>
  <c r="B61" i="27"/>
  <c r="B59" i="27"/>
  <c r="B56" i="27"/>
  <c r="B51" i="27"/>
  <c r="B87" i="14"/>
  <c r="F24" i="9"/>
  <c r="F26" i="9"/>
  <c r="F22" i="9"/>
  <c r="F20" i="9"/>
  <c r="F24" i="7"/>
  <c r="F26" i="7"/>
  <c r="F21" i="7"/>
  <c r="F24" i="6"/>
  <c r="F26" i="6"/>
  <c r="F24" i="5"/>
  <c r="F26" i="5"/>
  <c r="F20" i="5"/>
  <c r="F24" i="4"/>
  <c r="F26" i="4"/>
  <c r="F24" i="3"/>
  <c r="F26" i="3"/>
  <c r="F26" i="2"/>
  <c r="F24" i="2"/>
  <c r="F23" i="2"/>
  <c r="F22" i="2"/>
  <c r="F29" i="7" l="1"/>
  <c r="F39" i="7"/>
  <c r="F14" i="7"/>
  <c r="W41" i="12"/>
  <c r="W35" i="12"/>
  <c r="T41" i="12"/>
  <c r="Q41" i="12"/>
  <c r="N41" i="12"/>
  <c r="K41" i="12"/>
  <c r="H41" i="12"/>
  <c r="E41" i="12"/>
  <c r="E39" i="12"/>
  <c r="E38" i="12"/>
  <c r="E37" i="12"/>
  <c r="E32" i="12"/>
  <c r="E31" i="12"/>
  <c r="E30" i="12"/>
  <c r="W24" i="12"/>
  <c r="W9" i="12"/>
  <c r="W18" i="12"/>
  <c r="B32" i="28" l="1"/>
  <c r="H29" i="29"/>
  <c r="H74" i="29"/>
  <c r="K83" i="1"/>
  <c r="G80" i="27" l="1"/>
  <c r="F80" i="27"/>
  <c r="C80" i="27"/>
  <c r="B80" i="27"/>
  <c r="E80" i="27"/>
  <c r="D80" i="27"/>
  <c r="J39" i="7" l="1"/>
  <c r="J14" i="7"/>
  <c r="H9" i="5" l="1"/>
  <c r="H7" i="5"/>
  <c r="H9" i="2"/>
  <c r="H7" i="2"/>
  <c r="H89" i="1"/>
  <c r="H56" i="1"/>
  <c r="H40" i="1"/>
  <c r="E1" i="30" l="1"/>
  <c r="E1" i="29"/>
  <c r="D80" i="16"/>
  <c r="D78" i="16"/>
  <c r="D77" i="16"/>
  <c r="D75" i="16"/>
  <c r="D79" i="16" s="1"/>
  <c r="D74" i="16"/>
  <c r="D71" i="16"/>
  <c r="D70" i="16"/>
  <c r="D69" i="16"/>
  <c r="D68" i="16"/>
  <c r="D67" i="16"/>
  <c r="D66" i="16"/>
  <c r="D65" i="16"/>
  <c r="D64" i="16"/>
  <c r="D63" i="16"/>
  <c r="D62" i="16"/>
  <c r="D61" i="16"/>
  <c r="D59" i="16"/>
  <c r="D58" i="16"/>
  <c r="J58" i="16"/>
  <c r="D57" i="16"/>
  <c r="D56" i="16"/>
  <c r="D55" i="16"/>
  <c r="D54" i="16"/>
  <c r="D52" i="16"/>
  <c r="D50" i="16"/>
  <c r="D49" i="16"/>
  <c r="D48" i="16"/>
  <c r="D47" i="16"/>
  <c r="D46" i="16"/>
  <c r="D42" i="16"/>
  <c r="D40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4" i="16"/>
  <c r="D13" i="16"/>
  <c r="B78" i="16"/>
  <c r="B77" i="16"/>
  <c r="B75" i="16"/>
  <c r="B69" i="16"/>
  <c r="B68" i="16"/>
  <c r="B67" i="16"/>
  <c r="B64" i="16"/>
  <c r="B52" i="16"/>
  <c r="B50" i="16"/>
  <c r="B49" i="16"/>
  <c r="B48" i="16"/>
  <c r="B47" i="16"/>
  <c r="B46" i="16"/>
  <c r="B42" i="16"/>
  <c r="B40" i="16"/>
  <c r="B35" i="16"/>
  <c r="B33" i="16"/>
  <c r="C95" i="14"/>
  <c r="C93" i="14"/>
  <c r="C92" i="14"/>
  <c r="C91" i="14"/>
  <c r="C94" i="14" s="1"/>
  <c r="C89" i="14"/>
  <c r="C88" i="14"/>
  <c r="C87" i="14"/>
  <c r="C86" i="14"/>
  <c r="C84" i="14"/>
  <c r="C83" i="14"/>
  <c r="C82" i="14"/>
  <c r="C85" i="14" s="1"/>
  <c r="C80" i="14"/>
  <c r="C79" i="14"/>
  <c r="C78" i="14"/>
  <c r="C74" i="14"/>
  <c r="C73" i="14"/>
  <c r="C72" i="14"/>
  <c r="C71" i="14"/>
  <c r="C69" i="14"/>
  <c r="C68" i="14"/>
  <c r="C67" i="14"/>
  <c r="C66" i="14"/>
  <c r="C64" i="14"/>
  <c r="C63" i="14"/>
  <c r="C56" i="14"/>
  <c r="C54" i="14"/>
  <c r="C52" i="14"/>
  <c r="C50" i="14"/>
  <c r="C48" i="14"/>
  <c r="C45" i="14"/>
  <c r="C44" i="14"/>
  <c r="C43" i="14"/>
  <c r="C42" i="14"/>
  <c r="C41" i="14"/>
  <c r="C37" i="14"/>
  <c r="C35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0" i="14" s="1"/>
  <c r="C12" i="14"/>
  <c r="C11" i="14"/>
  <c r="C9" i="14"/>
  <c r="C8" i="14"/>
  <c r="C46" i="15"/>
  <c r="C44" i="15"/>
  <c r="C45" i="15" s="1"/>
  <c r="C43" i="15"/>
  <c r="C41" i="15"/>
  <c r="C40" i="15"/>
  <c r="C37" i="15"/>
  <c r="C36" i="15"/>
  <c r="C34" i="15"/>
  <c r="C33" i="15"/>
  <c r="C32" i="15"/>
  <c r="C31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3" i="15"/>
  <c r="C11" i="15"/>
  <c r="C10" i="15"/>
  <c r="C9" i="15"/>
  <c r="C8" i="15"/>
  <c r="C7" i="15"/>
  <c r="V41" i="12"/>
  <c r="V35" i="12"/>
  <c r="S41" i="12"/>
  <c r="S30" i="12"/>
  <c r="P41" i="12"/>
  <c r="P30" i="12"/>
  <c r="M41" i="12"/>
  <c r="J41" i="12"/>
  <c r="G41" i="12"/>
  <c r="D41" i="12"/>
  <c r="D39" i="12"/>
  <c r="D38" i="12"/>
  <c r="D37" i="12"/>
  <c r="D32" i="12"/>
  <c r="D31" i="12"/>
  <c r="D30" i="12"/>
  <c r="H35" i="9"/>
  <c r="H27" i="9"/>
  <c r="H10" i="9"/>
  <c r="H39" i="7"/>
  <c r="H35" i="7"/>
  <c r="H27" i="7"/>
  <c r="H14" i="7"/>
  <c r="H10" i="7"/>
  <c r="H35" i="6"/>
  <c r="H27" i="6"/>
  <c r="H10" i="6"/>
  <c r="H35" i="5"/>
  <c r="H27" i="5"/>
  <c r="H10" i="5"/>
  <c r="H35" i="4"/>
  <c r="H27" i="4"/>
  <c r="H10" i="4"/>
  <c r="H35" i="3"/>
  <c r="H27" i="3"/>
  <c r="H10" i="3"/>
  <c r="H35" i="2"/>
  <c r="H27" i="2"/>
  <c r="H10" i="2"/>
  <c r="I99" i="1"/>
  <c r="I62" i="1"/>
  <c r="H62" i="1"/>
  <c r="I106" i="1"/>
  <c r="H106" i="1"/>
  <c r="I97" i="1"/>
  <c r="H97" i="1"/>
  <c r="I92" i="1"/>
  <c r="H92" i="1"/>
  <c r="H84" i="1"/>
  <c r="I83" i="1"/>
  <c r="I84" i="1" s="1"/>
  <c r="I76" i="1"/>
  <c r="H76" i="1"/>
  <c r="I68" i="1"/>
  <c r="H68" i="1"/>
  <c r="I37" i="1"/>
  <c r="H37" i="1"/>
  <c r="I32" i="1"/>
  <c r="H32" i="1"/>
  <c r="I24" i="1"/>
  <c r="H24" i="1"/>
  <c r="I20" i="1"/>
  <c r="H20" i="1"/>
  <c r="H7" i="1"/>
  <c r="C81" i="14" l="1"/>
  <c r="C96" i="14" s="1"/>
  <c r="H99" i="1"/>
  <c r="H110" i="1" s="1"/>
  <c r="D60" i="16"/>
  <c r="D72" i="16" s="1"/>
  <c r="D51" i="16"/>
  <c r="D15" i="16"/>
  <c r="D44" i="16" s="1"/>
  <c r="C90" i="14"/>
  <c r="C39" i="14"/>
  <c r="C58" i="14" s="1"/>
  <c r="C46" i="14"/>
  <c r="C12" i="15"/>
  <c r="C30" i="15"/>
  <c r="C38" i="15" s="1"/>
  <c r="C47" i="15" s="1"/>
  <c r="I110" i="1"/>
  <c r="D81" i="16" l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L36" i="17" s="1"/>
  <c r="J36" i="17"/>
  <c r="H37" i="17"/>
  <c r="J37" i="17"/>
  <c r="L37" i="17" s="1"/>
  <c r="H38" i="17"/>
  <c r="J38" i="17"/>
  <c r="L38" i="17" s="1"/>
  <c r="B36" i="17"/>
  <c r="D36" i="17"/>
  <c r="B37" i="17"/>
  <c r="D37" i="17"/>
  <c r="B38" i="17"/>
  <c r="D38" i="17"/>
  <c r="H36" i="16"/>
  <c r="J36" i="16"/>
  <c r="H37" i="16"/>
  <c r="J37" i="16"/>
  <c r="H38" i="16"/>
  <c r="J38" i="16"/>
  <c r="L38" i="16" s="1"/>
  <c r="B36" i="16"/>
  <c r="B37" i="16"/>
  <c r="B38" i="16"/>
  <c r="D31" i="14"/>
  <c r="D32" i="14"/>
  <c r="D33" i="14"/>
  <c r="B31" i="14"/>
  <c r="B32" i="14"/>
  <c r="B33" i="14"/>
  <c r="A61" i="1"/>
  <c r="A60" i="1"/>
  <c r="A59" i="1"/>
  <c r="E22" i="22" l="1"/>
  <c r="E31" i="14"/>
  <c r="F31" i="14" s="1"/>
  <c r="M38" i="16"/>
  <c r="K38" i="16"/>
  <c r="I38" i="16"/>
  <c r="E33" i="14"/>
  <c r="F33" i="14" s="1"/>
  <c r="E32" i="14"/>
  <c r="F32" i="14" s="1"/>
  <c r="K38" i="17"/>
  <c r="M38" i="17"/>
  <c r="F38" i="17"/>
  <c r="E38" i="17" s="1"/>
  <c r="F37" i="17"/>
  <c r="C37" i="17" s="1"/>
  <c r="F38" i="16"/>
  <c r="C38" i="16" s="1"/>
  <c r="F36" i="16"/>
  <c r="C36" i="16" s="1"/>
  <c r="F37" i="16"/>
  <c r="G37" i="16" s="1"/>
  <c r="E22" i="26"/>
  <c r="M37" i="17"/>
  <c r="I37" i="17"/>
  <c r="K37" i="17"/>
  <c r="M36" i="17"/>
  <c r="I36" i="17"/>
  <c r="K36" i="17"/>
  <c r="I38" i="17"/>
  <c r="G37" i="17"/>
  <c r="F36" i="17"/>
  <c r="E36" i="17" s="1"/>
  <c r="L36" i="16"/>
  <c r="M36" i="16" s="1"/>
  <c r="L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B71" i="16"/>
  <c r="B16" i="16"/>
  <c r="B37" i="15"/>
  <c r="D37" i="15"/>
  <c r="E38" i="16" l="1"/>
  <c r="E37" i="17"/>
  <c r="G38" i="16"/>
  <c r="G38" i="17"/>
  <c r="C38" i="17"/>
  <c r="E36" i="16"/>
  <c r="C37" i="16"/>
  <c r="E37" i="16"/>
  <c r="G36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G62" i="1"/>
  <c r="F62" i="1"/>
  <c r="K32" i="1"/>
  <c r="J32" i="1"/>
  <c r="G32" i="1"/>
  <c r="F29" i="29"/>
  <c r="E29" i="29"/>
  <c r="D29" i="29"/>
  <c r="B29" i="29"/>
  <c r="C29" i="29" l="1"/>
  <c r="H75" i="29"/>
  <c r="G29" i="29"/>
  <c r="C71" i="16"/>
  <c r="M71" i="17"/>
  <c r="I71" i="17"/>
  <c r="C71" i="17"/>
  <c r="G71" i="16"/>
  <c r="E71" i="17"/>
  <c r="I71" i="16"/>
  <c r="G74" i="29"/>
  <c r="C74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C75" i="29" l="1"/>
  <c r="G75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B31" i="16"/>
  <c r="B32" i="16"/>
  <c r="B34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D27" i="14"/>
  <c r="D28" i="14"/>
  <c r="D29" i="14"/>
  <c r="D30" i="14"/>
  <c r="D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I10" i="3"/>
  <c r="J10" i="3"/>
  <c r="K10" i="3"/>
  <c r="G10" i="4"/>
  <c r="I10" i="4"/>
  <c r="J10" i="4"/>
  <c r="K10" i="4"/>
  <c r="G10" i="5"/>
  <c r="I10" i="5"/>
  <c r="J10" i="5"/>
  <c r="K10" i="5"/>
  <c r="G10" i="6"/>
  <c r="I10" i="6"/>
  <c r="J10" i="6"/>
  <c r="K10" i="6"/>
  <c r="G10" i="7"/>
  <c r="I10" i="7"/>
  <c r="J10" i="7"/>
  <c r="K10" i="7"/>
  <c r="G10" i="8"/>
  <c r="H10" i="8"/>
  <c r="I10" i="8"/>
  <c r="J10" i="8"/>
  <c r="K10" i="8"/>
  <c r="G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24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B59" i="17"/>
  <c r="J59" i="16"/>
  <c r="H59" i="16"/>
  <c r="B59" i="16"/>
  <c r="D23" i="15"/>
  <c r="B23" i="15"/>
  <c r="D22" i="15"/>
  <c r="B22" i="15"/>
  <c r="A13" i="1"/>
  <c r="J30" i="17"/>
  <c r="H30" i="17"/>
  <c r="D30" i="17"/>
  <c r="B30" i="17"/>
  <c r="J30" i="16"/>
  <c r="H30" i="16"/>
  <c r="B30" i="16"/>
  <c r="D25" i="14"/>
  <c r="B25" i="14"/>
  <c r="J52" i="17"/>
  <c r="H52" i="17"/>
  <c r="D52" i="17"/>
  <c r="B52" i="17"/>
  <c r="J52" i="16"/>
  <c r="H52" i="16"/>
  <c r="D13" i="15"/>
  <c r="B13" i="15"/>
  <c r="D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G35" i="7"/>
  <c r="F35" i="7"/>
  <c r="K27" i="7"/>
  <c r="J27" i="7"/>
  <c r="D128" i="18" s="1"/>
  <c r="I27" i="7"/>
  <c r="C128" i="18"/>
  <c r="G27" i="7"/>
  <c r="F27" i="7"/>
  <c r="B128" i="18" s="1"/>
  <c r="K35" i="6"/>
  <c r="J35" i="6"/>
  <c r="I35" i="6"/>
  <c r="G35" i="6"/>
  <c r="F35" i="6"/>
  <c r="K27" i="6"/>
  <c r="J27" i="6"/>
  <c r="I27" i="6"/>
  <c r="C106" i="18"/>
  <c r="G27" i="6"/>
  <c r="F27" i="6"/>
  <c r="B106" i="18" s="1"/>
  <c r="K35" i="5"/>
  <c r="J35" i="5"/>
  <c r="I35" i="5"/>
  <c r="G35" i="5"/>
  <c r="F35" i="5"/>
  <c r="K27" i="5"/>
  <c r="J27" i="5"/>
  <c r="D84" i="18" s="1"/>
  <c r="I27" i="5"/>
  <c r="C84" i="18"/>
  <c r="G27" i="5"/>
  <c r="F27" i="5"/>
  <c r="K35" i="4"/>
  <c r="J35" i="4"/>
  <c r="I35" i="4"/>
  <c r="I44" i="4" s="1"/>
  <c r="G35" i="4"/>
  <c r="F35" i="4"/>
  <c r="K27" i="4"/>
  <c r="K44" i="4" s="1"/>
  <c r="J27" i="4"/>
  <c r="I27" i="4"/>
  <c r="C59" i="18"/>
  <c r="G27" i="4"/>
  <c r="F27" i="4"/>
  <c r="K35" i="3"/>
  <c r="J35" i="3"/>
  <c r="I35" i="3"/>
  <c r="G35" i="3"/>
  <c r="F35" i="3"/>
  <c r="K27" i="3"/>
  <c r="J27" i="3"/>
  <c r="I27" i="3"/>
  <c r="C37" i="18"/>
  <c r="G27" i="3"/>
  <c r="F27" i="3"/>
  <c r="K35" i="2"/>
  <c r="K27" i="2"/>
  <c r="J35" i="2"/>
  <c r="J27" i="2"/>
  <c r="I35" i="2"/>
  <c r="I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37" i="14"/>
  <c r="D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14" i="27"/>
  <c r="F114" i="27"/>
  <c r="G108" i="27"/>
  <c r="F108" i="27"/>
  <c r="G45" i="27"/>
  <c r="F45" i="27"/>
  <c r="G29" i="27"/>
  <c r="F29" i="27"/>
  <c r="G24" i="27"/>
  <c r="F24" i="27"/>
  <c r="G17" i="27"/>
  <c r="F17" i="27"/>
  <c r="E114" i="27"/>
  <c r="D114" i="27"/>
  <c r="E108" i="27"/>
  <c r="D108" i="27"/>
  <c r="E45" i="27"/>
  <c r="D45" i="27"/>
  <c r="E29" i="27"/>
  <c r="D29" i="27"/>
  <c r="E24" i="27"/>
  <c r="D24" i="27"/>
  <c r="E17" i="27"/>
  <c r="D17" i="27"/>
  <c r="C114" i="27"/>
  <c r="C108" i="27"/>
  <c r="C45" i="27"/>
  <c r="B114" i="27"/>
  <c r="B108" i="27"/>
  <c r="C29" i="27"/>
  <c r="B29" i="27"/>
  <c r="C24" i="27"/>
  <c r="B24" i="27"/>
  <c r="K1" i="17"/>
  <c r="D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J29" i="17"/>
  <c r="J28" i="17"/>
  <c r="J27" i="17"/>
  <c r="H29" i="17"/>
  <c r="H28" i="17"/>
  <c r="H27" i="17"/>
  <c r="D29" i="17"/>
  <c r="D28" i="17"/>
  <c r="D27" i="17"/>
  <c r="B29" i="17"/>
  <c r="B28" i="17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B24" i="14"/>
  <c r="B23" i="14"/>
  <c r="B22" i="14"/>
  <c r="D45" i="14"/>
  <c r="D44" i="14"/>
  <c r="D43" i="14"/>
  <c r="D42" i="14"/>
  <c r="D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7" i="12"/>
  <c r="W16" i="12"/>
  <c r="W15" i="12"/>
  <c r="W14" i="12"/>
  <c r="W13" i="12"/>
  <c r="W12" i="12"/>
  <c r="W11" i="12"/>
  <c r="W10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B17" i="14"/>
  <c r="J22" i="16"/>
  <c r="H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5" i="17" s="1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J15" i="17" s="1"/>
  <c r="H16" i="17"/>
  <c r="J14" i="17"/>
  <c r="H14" i="17"/>
  <c r="J13" i="17"/>
  <c r="H13" i="17"/>
  <c r="J80" i="16"/>
  <c r="H80" i="16"/>
  <c r="B80" i="16"/>
  <c r="D46" i="15"/>
  <c r="B46" i="15"/>
  <c r="D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B74" i="16"/>
  <c r="B70" i="16"/>
  <c r="B65" i="16"/>
  <c r="B63" i="16"/>
  <c r="B62" i="16"/>
  <c r="B61" i="16"/>
  <c r="B57" i="16"/>
  <c r="B56" i="16"/>
  <c r="B55" i="16"/>
  <c r="B54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F44" i="4"/>
  <c r="B64" i="14" s="1"/>
  <c r="F78" i="17"/>
  <c r="C78" i="17" s="1"/>
  <c r="D244" i="18"/>
  <c r="C175" i="18"/>
  <c r="G44" i="5"/>
  <c r="D153" i="18"/>
  <c r="D267" i="18"/>
  <c r="F44" i="7" l="1"/>
  <c r="B67" i="14" s="1"/>
  <c r="F44" i="3"/>
  <c r="B63" i="14" s="1"/>
  <c r="E168" i="18"/>
  <c r="E84" i="18"/>
  <c r="E52" i="18"/>
  <c r="C267" i="18"/>
  <c r="C270" i="18" s="1"/>
  <c r="C276" i="18" s="1"/>
  <c r="E267" i="18"/>
  <c r="H15" i="17"/>
  <c r="H44" i="17" s="1"/>
  <c r="J15" i="16"/>
  <c r="J44" i="16" s="1"/>
  <c r="E44" i="15"/>
  <c r="D10" i="14"/>
  <c r="D39" i="14" s="1"/>
  <c r="B15" i="17"/>
  <c r="B44" i="17" s="1"/>
  <c r="H15" i="16"/>
  <c r="H44" i="16" s="1"/>
  <c r="B10" i="14"/>
  <c r="B39" i="14" s="1"/>
  <c r="E13" i="15"/>
  <c r="B15" i="16"/>
  <c r="B44" i="16" s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E20" i="15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E16" i="18"/>
  <c r="E21" i="18"/>
  <c r="E24" i="18"/>
  <c r="L46" i="17"/>
  <c r="K46" i="17" s="1"/>
  <c r="F56" i="17"/>
  <c r="C56" i="17" s="1"/>
  <c r="L68" i="17"/>
  <c r="I68" i="17" s="1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291" i="18"/>
  <c r="E291" i="18" s="1"/>
  <c r="J58" i="17"/>
  <c r="L58" i="17" s="1"/>
  <c r="M58" i="17" s="1"/>
  <c r="L58" i="16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F58" i="16"/>
  <c r="E58" i="16" s="1"/>
  <c r="D37" i="18"/>
  <c r="E37" i="18" s="1"/>
  <c r="J44" i="3"/>
  <c r="D63" i="14" s="1"/>
  <c r="D30" i="15"/>
  <c r="D38" i="15" s="1"/>
  <c r="G40" i="27"/>
  <c r="G81" i="27" s="1"/>
  <c r="L14" i="16"/>
  <c r="K14" i="16" s="1"/>
  <c r="L62" i="17"/>
  <c r="K62" i="17" s="1"/>
  <c r="F44" i="2"/>
  <c r="B62" i="14" s="1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H44" i="5"/>
  <c r="C65" i="14" s="1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F66" i="16" s="1"/>
  <c r="E66" i="16" s="1"/>
  <c r="E9" i="14"/>
  <c r="F9" i="14" s="1"/>
  <c r="E34" i="15"/>
  <c r="F18" i="16"/>
  <c r="C18" i="16" s="1"/>
  <c r="F25" i="16"/>
  <c r="C25" i="16" s="1"/>
  <c r="F49" i="17"/>
  <c r="C49" i="17" s="1"/>
  <c r="B101" i="18"/>
  <c r="B123" i="18"/>
  <c r="B152" i="18"/>
  <c r="I10" i="21"/>
  <c r="I16" i="21"/>
  <c r="J12" i="22"/>
  <c r="J17" i="22"/>
  <c r="C23" i="25"/>
  <c r="J79" i="16"/>
  <c r="J99" i="1"/>
  <c r="J110" i="1" s="1"/>
  <c r="H44" i="2"/>
  <c r="C62" i="14" s="1"/>
  <c r="F44" i="5"/>
  <c r="B65" i="14" s="1"/>
  <c r="J44" i="5"/>
  <c r="D65" i="14" s="1"/>
  <c r="H44" i="6"/>
  <c r="J44" i="8"/>
  <c r="D68" i="14" s="1"/>
  <c r="K44" i="9"/>
  <c r="J44" i="11"/>
  <c r="D72" i="14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E25" i="15"/>
  <c r="E10" i="15"/>
  <c r="E8" i="15"/>
  <c r="E14" i="14"/>
  <c r="F14" i="14" s="1"/>
  <c r="E19" i="14"/>
  <c r="F19" i="14" s="1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C8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81" i="27"/>
  <c r="F8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81" i="27"/>
  <c r="B81" i="27"/>
  <c r="B23" i="18"/>
  <c r="E18" i="18"/>
  <c r="E105" i="18" l="1"/>
  <c r="C70" i="14"/>
  <c r="C75" i="14" s="1"/>
  <c r="E36" i="18"/>
  <c r="E189" i="18"/>
  <c r="I13" i="16"/>
  <c r="K20" i="16"/>
  <c r="M20" i="16"/>
  <c r="C6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E72" i="14"/>
  <c r="F72" i="14" s="1"/>
  <c r="E71" i="14"/>
  <c r="F71" i="14" s="1"/>
  <c r="E217" i="18"/>
  <c r="E69" i="14"/>
  <c r="F69" i="14" s="1"/>
  <c r="B163" i="18"/>
  <c r="E152" i="18"/>
  <c r="E157" i="18"/>
  <c r="E67" i="14"/>
  <c r="F67" i="14" s="1"/>
  <c r="E123" i="18"/>
  <c r="D138" i="18"/>
  <c r="E127" i="18"/>
  <c r="B94" i="18"/>
  <c r="E83" i="18"/>
  <c r="E65" i="14"/>
  <c r="F65" i="14" s="1"/>
  <c r="E64" i="14"/>
  <c r="F64" i="14" s="1"/>
  <c r="C47" i="18"/>
  <c r="E62" i="14"/>
  <c r="F62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5" i="18" l="1"/>
  <c r="E25" i="18" s="1"/>
  <c r="L44" i="16"/>
  <c r="I44" i="16" s="1"/>
  <c r="I67" i="17"/>
  <c r="D69" i="18"/>
  <c r="E69" i="18" s="1"/>
  <c r="E138" i="18"/>
  <c r="L60" i="16"/>
  <c r="K60" i="16" s="1"/>
  <c r="J72" i="16"/>
  <c r="J81" i="16" s="1"/>
  <c r="M48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<sst xmlns="http://schemas.openxmlformats.org/spreadsheetml/2006/main" count="2688" uniqueCount="657">
  <si>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</si>
  <si>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</si>
  <si>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</si>
  <si>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</si>
  <si>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</si>
  <si>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</si>
  <si>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</si>
  <si>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</si>
  <si>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</si>
  <si>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</si>
  <si>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</si>
  <si>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</si>
  <si>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</si>
  <si>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</si>
  <si>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</si>
  <si>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</si>
  <si>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</si>
  <si>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</si>
  <si>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</si>
  <si>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</si>
  <si>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</si>
  <si>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</si>
  <si>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</si>
  <si>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</si>
  <si>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</si>
  <si>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</si>
  <si>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</si>
  <si>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</si>
  <si>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</si>
  <si>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</si>
  <si>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</si>
  <si>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</si>
  <si>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</si>
  <si>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</si>
  <si>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</si>
  <si>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</si>
  <si>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</si>
  <si>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</si>
  <si>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</si>
  <si>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</si>
  <si>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</si>
  <si>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</si>
  <si>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</si>
  <si>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</si>
  <si>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</si>
  <si>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</si>
  <si>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</si>
  <si>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</si>
  <si>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</si>
  <si>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</si>
  <si>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</si>
  <si>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</si>
  <si>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</si>
  <si>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</si>
  <si>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</si>
  <si>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</si>
  <si>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</si>
  <si>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</si>
  <si>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</si>
  <si>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</si>
  <si>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</si>
  <si>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</si>
  <si>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</si>
  <si>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</si>
  <si>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</si>
  <si>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</si>
  <si>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</si>
  <si>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</si>
  <si>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</si>
  <si>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</si>
  <si>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</si>
  <si>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</si>
  <si>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</si>
  <si>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</si>
  <si>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</si>
  <si>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</si>
  <si>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</si>
  <si>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</si>
  <si>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</si>
  <si>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</si>
  <si>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</si>
  <si>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</si>
  <si>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</si>
  <si>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</si>
  <si>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</si>
  <si>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</si>
  <si>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</si>
  <si>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</si>
  <si>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</si>
  <si>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</si>
  <si>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</si>
  <si>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</si>
  <si>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</si>
  <si>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</si>
  <si>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</si>
  <si>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</si>
  <si>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</si>
  <si>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</si>
  <si>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</si>
  <si>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</si>
  <si>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</si>
  <si>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</si>
  <si>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</si>
  <si>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</si>
  <si>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</si>
  <si>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</si>
  <si>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</si>
  <si>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</si>
  <si>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</si>
  <si>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</si>
  <si>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</si>
  <si>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</si>
  <si>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</si>
  <si>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</si>
  <si>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</si>
  <si>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</si>
  <si>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</si>
  <si>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</si>
  <si>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</si>
  <si>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</si>
  <si>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</si>
  <si>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</si>
  <si>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</si>
  <si>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</si>
  <si>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</si>
  <si>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</si>
  <si>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</si>
  <si>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</si>
  <si>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</si>
  <si>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</si>
  <si>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</si>
  <si>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</si>
  <si>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</si>
  <si>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</si>
  <si>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</si>
  <si>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</si>
  <si>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</si>
  <si>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</si>
  <si>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</si>
  <si>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</si>
  <si>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</si>
  <si>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</si>
  <si>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</si>
  <si>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</si>
  <si>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</si>
  <si>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</si>
  <si>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</si>
  <si>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</si>
  <si>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</si>
  <si>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</si>
  <si>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</si>
  <si>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</si>
  <si>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</si>
  <si>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</si>
  <si>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</si>
  <si>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</si>
  <si>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</si>
  <si>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</si>
  <si>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</si>
  <si>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</si>
  <si>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</si>
  <si>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</si>
  <si>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</si>
  <si>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</si>
  <si>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</si>
  <si>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</si>
  <si>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</si>
  <si>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</si>
  <si>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</si>
  <si>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</si>
  <si>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</si>
  <si>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</si>
  <si>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</si>
  <si>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</si>
  <si>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</si>
  <si>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</si>
  <si>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</si>
  <si>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</si>
  <si>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</si>
  <si>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</si>
  <si>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</si>
  <si>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</si>
  <si>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</si>
  <si>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</si>
  <si>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</si>
  <si>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</si>
  <si>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</si>
  <si>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</si>
  <si>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</si>
  <si>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</si>
  <si>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</si>
  <si>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</si>
  <si>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</si>
  <si>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</si>
  <si>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</si>
  <si>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</si>
  <si>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</si>
  <si>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</si>
  <si>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</si>
  <si>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</si>
  <si>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</si>
  <si>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</si>
  <si>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</si>
  <si>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</si>
  <si>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</si>
  <si>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</si>
  <si>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</si>
  <si>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</si>
  <si>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</si>
  <si>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</si>
  <si>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</si>
  <si>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</si>
  <si>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</si>
  <si>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</si>
  <si>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</si>
  <si>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</si>
  <si>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</si>
  <si>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</si>
  <si>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</si>
  <si>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</si>
  <si>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</si>
  <si>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</si>
  <si>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</si>
  <si>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</si>
  <si>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</si>
  <si>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</si>
  <si>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</si>
  <si>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</si>
  <si>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</si>
  <si>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</si>
  <si>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</si>
  <si>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</si>
  <si>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</si>
  <si>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</si>
  <si>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</si>
  <si>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</si>
  <si>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</si>
  <si>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</si>
  <si>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</si>
  <si>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</si>
  <si>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</si>
  <si>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</si>
  <si>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</si>
  <si>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</si>
  <si>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</si>
  <si>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</si>
  <si>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</si>
  <si>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</si>
  <si>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</si>
  <si>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</si>
  <si>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</si>
  <si>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</si>
  <si>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</si>
  <si>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</si>
  <si>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</si>
  <si>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</si>
  <si>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</si>
  <si>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</si>
  <si>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</si>
  <si>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</si>
  <si>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</si>
  <si>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</si>
  <si>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</si>
  <si>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</si>
  <si>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</si>
  <si>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</si>
  <si>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</si>
  <si>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</si>
  <si>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</si>
  <si>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</si>
  <si>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</si>
  <si>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</si>
  <si>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</si>
  <si>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</si>
  <si>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</si>
  <si>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</si>
  <si>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</si>
  <si>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</si>
  <si>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</si>
  <si>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</si>
  <si>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</si>
  <si>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</si>
  <si>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</si>
  <si>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</si>
  <si>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</si>
  <si>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</si>
  <si>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</si>
  <si>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</si>
  <si>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</si>
  <si>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</si>
  <si>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</si>
  <si>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</si>
  <si>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</si>
  <si>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</si>
  <si>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</si>
  <si>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</si>
  <si>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</si>
  <si>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</si>
  <si>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</si>
  <si>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</si>
  <si>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</si>
  <si>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</si>
  <si>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</si>
  <si>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</si>
  <si>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</si>
  <si>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</si>
  <si>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</si>
  <si>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</si>
  <si>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</si>
  <si>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</si>
  <si>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</si>
  <si>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</si>
  <si>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</si>
  <si>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</si>
  <si>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</si>
  <si>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</si>
  <si>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</si>
  <si>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</si>
  <si>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</si>
  <si>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</si>
  <si>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</si>
  <si>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</si>
  <si>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</si>
  <si>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</si>
  <si>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</si>
  <si>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</si>
  <si>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</si>
  <si>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</si>
  <si>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</si>
  <si>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</si>
  <si>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</si>
  <si>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</si>
  <si>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</si>
  <si>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</si>
  <si>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</si>
  <si>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</si>
  <si>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</si>
  <si>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</si>
  <si>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</si>
  <si>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</si>
  <si>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</si>
  <si>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</si>
  <si>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</si>
  <si>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</si>
  <si>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</si>
  <si>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</si>
  <si>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</si>
  <si>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</si>
  <si>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</si>
  <si>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</si>
  <si>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</si>
  <si>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</si>
  <si>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</si>
  <si>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</si>
  <si>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</si>
  <si>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</si>
  <si>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</si>
  <si>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</si>
  <si>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</si>
  <si>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</si>
  <si>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</si>
  <si>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</si>
  <si>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</si>
  <si>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</si>
  <si>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</si>
  <si>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</si>
  <si>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</si>
  <si>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</si>
  <si>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</si>
  <si>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</si>
  <si>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</si>
  <si>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</si>
  <si>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</si>
  <si>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</si>
  <si>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</si>
  <si>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</si>
  <si>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</si>
  <si>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</si>
  <si>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</si>
  <si>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</si>
  <si>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</si>
  <si>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</si>
  <si>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</si>
  <si>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</si>
  <si>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</si>
  <si>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</si>
  <si>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</si>
  <si>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</si>
  <si>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</si>
  <si>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</si>
  <si>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</si>
  <si>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</si>
  <si>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</si>
  <si>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</si>
  <si>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</si>
  <si>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</si>
  <si>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</si>
  <si>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</si>
  <si>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</si>
  <si>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</si>
  <si>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</si>
  <si>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</si>
  <si>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</si>
  <si>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</si>
  <si>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</si>
  <si>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</si>
  <si>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</si>
  <si>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</si>
  <si>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</si>
  <si>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</si>
  <si>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</si>
  <si>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</si>
  <si>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</si>
  <si>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</si>
  <si>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</si>
  <si>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</si>
  <si>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</si>
  <si>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</si>
  <si>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</si>
  <si>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</si>
  <si>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</si>
  <si>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</si>
  <si>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</si>
  <si>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</si>
  <si>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</si>
  <si>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</si>
  <si>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</si>
  <si>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</si>
  <si>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</si>
  <si>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</si>
  <si>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</si>
  <si>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</si>
  <si>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</si>
  <si>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</si>
  <si>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</si>
  <si>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</si>
  <si>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</si>
  <si>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</si>
  <si>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</si>
  <si>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</si>
  <si>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</si>
  <si>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</si>
  <si>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</si>
  <si>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</si>
  <si>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</si>
  <si>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</si>
  <si>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</si>
  <si>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</si>
  <si>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</si>
  <si>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</si>
  <si>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</si>
  <si>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</si>
  <si>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</si>
  <si>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</si>
  <si>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</si>
  <si>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</si>
  <si>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</si>
  <si>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</si>
  <si>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</si>
  <si>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</si>
  <si>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</si>
  <si>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</si>
  <si>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</si>
  <si>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</si>
  <si>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</si>
  <si>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</si>
  <si>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</si>
  <si>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</si>
  <si>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</si>
  <si>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</si>
  <si>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</si>
  <si>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</si>
  <si>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</si>
  <si>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</si>
  <si>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</si>
  <si>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</si>
  <si>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</si>
  <si>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</si>
  <si>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</si>
  <si>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</si>
  <si>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</si>
  <si>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</si>
  <si>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</si>
  <si>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</si>
  <si>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</si>
  <si>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</si>
  <si>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</si>
  <si>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</si>
  <si>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</si>
  <si>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</si>
  <si>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</si>
  <si>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</si>
  <si>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</si>
  <si>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</si>
  <si>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</si>
  <si>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</si>
  <si>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</si>
  <si>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</si>
  <si>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</si>
  <si>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</si>
  <si>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</si>
  <si>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</si>
  <si>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</si>
  <si>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</si>
  <si>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</si>
  <si>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</si>
  <si>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</si>
  <si>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</si>
  <si>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</si>
  <si>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</si>
  <si>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</si>
  <si>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</si>
  <si>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</si>
  <si>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</si>
  <si>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</si>
  <si>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</si>
  <si>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</si>
  <si>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</si>
  <si>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</si>
  <si>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</si>
  <si>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</si>
  <si>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</si>
  <si>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</si>
  <si>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</si>
  <si>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</si>
  <si>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</si>
  <si>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</si>
  <si>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</si>
  <si>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</si>
  <si>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</si>
  <si>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</si>
  <si>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</si>
  <si>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</si>
  <si>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</si>
  <si>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</si>
  <si>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</si>
  <si>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</si>
  <si>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</si>
  <si>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</si>
  <si>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</si>
  <si>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</si>
  <si>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</si>
  <si>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</si>
  <si>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</si>
  <si>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</si>
  <si>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</si>
  <si>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</si>
  <si>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</si>
  <si>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</si>
  <si>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</si>
  <si>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</si>
  <si>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</si>
  <si>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</si>
  <si>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</si>
  <si>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</si>
  <si>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</si>
  <si>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</si>
  <si>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</si>
  <si>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</si>
  <si>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</si>
  <si>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</si>
  <si>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</si>
  <si>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</si>
  <si>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</si>
  <si>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</si>
  <si>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</si>
  <si>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</si>
  <si>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 xml:space="preserve">           Children of Deceased/Disabled State Statue Employees</t>
  </si>
  <si>
    <t xml:space="preserve">        Children of Deceased Veterans</t>
  </si>
  <si>
    <t xml:space="preserve">        Teacher's Tuition</t>
  </si>
  <si>
    <t xml:space="preserve">        Children of Deceased Faculty</t>
  </si>
  <si>
    <t xml:space="preserve">        Graduate Assistant fee exemption</t>
  </si>
  <si>
    <t xml:space="preserve">        CODOFIL</t>
  </si>
  <si>
    <t xml:space="preserve">        Pelican Promise (Need-Based)</t>
  </si>
  <si>
    <t xml:space="preserve">        Innovation Award (Need-Based)</t>
  </si>
  <si>
    <t xml:space="preserve">        Psychology Interns</t>
  </si>
  <si>
    <t xml:space="preserve">        Special Services</t>
  </si>
  <si>
    <t xml:space="preserve">        Continuing Education/Vet Med </t>
  </si>
  <si>
    <t xml:space="preserve">        Vet Med School</t>
  </si>
  <si>
    <t xml:space="preserve">        Lab School</t>
  </si>
  <si>
    <t xml:space="preserve">        Law Review Editor</t>
  </si>
  <si>
    <t xml:space="preserve">        Law Fellows</t>
  </si>
  <si>
    <t xml:space="preserve">        Moot Court Board Officer</t>
  </si>
  <si>
    <t xml:space="preserve">        Admission Application Fee Waiver</t>
  </si>
  <si>
    <t xml:space="preserve">       Other</t>
  </si>
  <si>
    <t xml:space="preserve">       Exchange</t>
  </si>
  <si>
    <t xml:space="preserve">       Staff &amp; Instructors</t>
  </si>
  <si>
    <t xml:space="preserve">       Alumni Dependents</t>
  </si>
  <si>
    <t xml:space="preserve">       Athletic</t>
  </si>
  <si>
    <t>MBA Financial</t>
  </si>
  <si>
    <t>School of Veterinary Medicine</t>
  </si>
  <si>
    <t>Student Excellence Fee - Vet Med</t>
  </si>
  <si>
    <t>Tuition Increase</t>
  </si>
  <si>
    <t>Graduate Tuition Financial</t>
  </si>
  <si>
    <t>Student Excellence Fee</t>
  </si>
  <si>
    <t>Louisiana State University</t>
  </si>
  <si>
    <t>19-600</t>
  </si>
  <si>
    <t xml:space="preserve">       International Student Fee</t>
  </si>
  <si>
    <t xml:space="preserve">       Application &amp; Reinstatement Fee</t>
  </si>
  <si>
    <t xml:space="preserve">       Nursery School Fees</t>
  </si>
  <si>
    <t xml:space="preserve">       MBA Program</t>
  </si>
  <si>
    <t xml:space="preserve">       Continuing Education</t>
  </si>
  <si>
    <t xml:space="preserve">       English Language Orientation Program (ELOP)</t>
  </si>
  <si>
    <t xml:space="preserve">       Online CFP Program - Dalton</t>
  </si>
  <si>
    <t xml:space="preserve">       Executive Education Custom Programs</t>
  </si>
  <si>
    <t xml:space="preserve">       Lab School</t>
  </si>
  <si>
    <t xml:space="preserve">       Fire &amp; Emergency Training Institute</t>
  </si>
  <si>
    <t xml:space="preserve">       Diploma Fees</t>
  </si>
  <si>
    <t xml:space="preserve">       Transcripts</t>
  </si>
  <si>
    <t xml:space="preserve">       Academic Programs Abroad</t>
  </si>
  <si>
    <t xml:space="preserve">       Late Registration</t>
  </si>
  <si>
    <t xml:space="preserve">       Advance Standing Examination Fees</t>
  </si>
  <si>
    <t xml:space="preserve">       Undergraduate Deposit Forfeiture</t>
  </si>
  <si>
    <t xml:space="preserve">       Science Intensive Orientation</t>
  </si>
  <si>
    <t xml:space="preserve">       STRIPES Program</t>
  </si>
  <si>
    <t xml:space="preserve">       Petroleum Engineering Res &amp; Tech Prgm</t>
  </si>
  <si>
    <t xml:space="preserve">       Orientation</t>
  </si>
  <si>
    <t xml:space="preserve">       International Cultural Center</t>
  </si>
  <si>
    <t xml:space="preserve">       Child Care Center</t>
  </si>
  <si>
    <t xml:space="preserve">       Center for Assessment &amp; Evaluation Testing Ctr</t>
  </si>
  <si>
    <t xml:space="preserve">       Stephenson Institutes - SEI &amp; SDMI</t>
  </si>
  <si>
    <t xml:space="preserve">       Course &amp; Field Trip Fees</t>
  </si>
  <si>
    <t xml:space="preserve">       Greek Fee</t>
  </si>
  <si>
    <t xml:space="preserve">       Encounter Engineering Camp</t>
  </si>
  <si>
    <t xml:space="preserve">       Lapsed Seat Deposit</t>
  </si>
  <si>
    <t xml:space="preserve">       France Course Materials Fee</t>
  </si>
  <si>
    <t xml:space="preserve">       Trial Advocacy Fee</t>
  </si>
  <si>
    <t xml:space="preserve">       F&amp;A Cost Recovered</t>
  </si>
  <si>
    <t xml:space="preserve">       Royalty Revenues</t>
  </si>
  <si>
    <t xml:space="preserve">       Property Leases</t>
  </si>
  <si>
    <t xml:space="preserve">       Investment Income</t>
  </si>
  <si>
    <t xml:space="preserve">       Museum of Art</t>
  </si>
  <si>
    <t xml:space="preserve">       Rural Life Museum</t>
  </si>
  <si>
    <t xml:space="preserve">       Telecommunications</t>
  </si>
  <si>
    <t xml:space="preserve">       Bursar/Collection Revenues</t>
  </si>
  <si>
    <t xml:space="preserve">       Hansen's Disease Center</t>
  </si>
  <si>
    <t xml:space="preserve">       Procurement Revenues</t>
  </si>
  <si>
    <t xml:space="preserve">       Miscellaneous Revenue</t>
  </si>
  <si>
    <t xml:space="preserve">       Changes in Anticipated Revenue</t>
  </si>
  <si>
    <t xml:space="preserve">       Law Vending Commissions</t>
  </si>
  <si>
    <t xml:space="preserve">       LSU Online University Revenue Share</t>
  </si>
  <si>
    <t xml:space="preserve">       Student Recreational Center</t>
  </si>
  <si>
    <t xml:space="preserve">       Transfers from Athletics</t>
  </si>
  <si>
    <t xml:space="preserve">       Transfers from University Auxiliary Services</t>
  </si>
  <si>
    <t xml:space="preserve">       Mineral</t>
  </si>
  <si>
    <t xml:space="preserve">       LSU System Benefits Administration</t>
  </si>
  <si>
    <t xml:space="preserve">   1.  Federal Grants &amp; Contracts</t>
  </si>
  <si>
    <t xml:space="preserve">       Trademark Licensing</t>
  </si>
  <si>
    <t xml:space="preserve">       University Registrar</t>
  </si>
  <si>
    <t>Division of Adminitrative Law (DAL)</t>
  </si>
  <si>
    <t>Civil Service Pay Plan</t>
  </si>
  <si>
    <t>Legislatively Established Tuition and Fee Exemptions</t>
  </si>
  <si>
    <t xml:space="preserve">       Instructional Exchange Programs</t>
  </si>
  <si>
    <t xml:space="preserve">       Digital Media Arts &amp; Engineering (DMAE)</t>
  </si>
  <si>
    <t xml:space="preserve">       Michigan English Placement Exam</t>
  </si>
  <si>
    <t xml:space="preserve">       NSC Degree Verification Surcharge</t>
  </si>
  <si>
    <t xml:space="preserve">       SD Retention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</si>
</sst>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6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165" fontId="23" fillId="0" borderId="139" xfId="0" applyNumberFormat="1" applyFont="1" applyBorder="1"/>
    <xf numFmtId="165" fontId="23" fillId="0" borderId="141" xfId="0" applyNumberFormat="1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2" fillId="0" borderId="59" xfId="0" applyFont="1" applyBorder="1"/>
    <xf numFmtId="0" fontId="2" fillId="0" borderId="33" xfId="2" applyFont="1" applyBorder="1"/>
    <xf numFmtId="0" fontId="2" fillId="0" borderId="137" xfId="2" applyFont="1" applyBorder="1"/>
    <xf numFmtId="0" fontId="2" fillId="0" borderId="143" xfId="0" applyFont="1" applyBorder="1"/>
    <xf numFmtId="165" fontId="2" fillId="0" borderId="118" xfId="0" applyNumberFormat="1" applyFont="1" applyBorder="1"/>
    <xf numFmtId="165" fontId="2" fillId="0" borderId="138" xfId="0" applyNumberFormat="1" applyFont="1" applyBorder="1"/>
    <xf numFmtId="165" fontId="2" fillId="0" borderId="139" xfId="0" applyNumberFormat="1" applyFont="1" applyBorder="1"/>
    <xf numFmtId="165" fontId="2" fillId="0" borderId="114" xfId="0" applyNumberFormat="1" applyFont="1" applyBorder="1"/>
    <xf numFmtId="165" fontId="2" fillId="0" borderId="141" xfId="0" applyNumberFormat="1" applyFont="1" applyBorder="1"/>
    <xf numFmtId="165" fontId="2" fillId="0" borderId="97" xfId="0" applyNumberFormat="1" applyFont="1" applyBorder="1"/>
    <xf numFmtId="165" fontId="2" fillId="0" borderId="106" xfId="0" applyNumberFormat="1" applyFont="1" applyBorder="1"/>
    <xf numFmtId="165" fontId="3" fillId="0" borderId="114" xfId="0" applyNumberFormat="1" applyFont="1" applyBorder="1"/>
    <xf numFmtId="165" fontId="3" fillId="0" borderId="138" xfId="0" applyNumberFormat="1" applyFont="1" applyBorder="1"/>
    <xf numFmtId="165" fontId="3" fillId="0" borderId="141" xfId="0" applyNumberFormat="1" applyFont="1" applyBorder="1"/>
    <xf numFmtId="165" fontId="3" fillId="0" borderId="97" xfId="0" applyNumberFormat="1" applyFont="1" applyBorder="1"/>
    <xf numFmtId="44" fontId="9" fillId="0" borderId="1" xfId="1" applyFont="1" applyFill="1" applyBorder="1"/>
    <xf numFmtId="3" fontId="25" fillId="0" borderId="0" xfId="0" applyNumberFormat="1" applyFont="1"/>
    <xf numFmtId="6" fontId="19" fillId="0" borderId="55" xfId="0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31" sqref="B31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32430000</v>
      </c>
    </row>
    <row r="7" spans="1:11" x14ac:dyDescent="0.25">
      <c r="A7" s="60" t="s">
        <v>444</v>
      </c>
      <c r="B7" s="54">
        <v>39525000</v>
      </c>
    </row>
    <row r="8" spans="1:11" ht="14.25" customHeight="1" x14ac:dyDescent="0.25">
      <c r="A8" s="60" t="s">
        <v>428</v>
      </c>
      <c r="B8" s="55">
        <v>14123000</v>
      </c>
    </row>
    <row r="9" spans="1:11" ht="14.25" customHeight="1" x14ac:dyDescent="0.25">
      <c r="A9" s="60" t="s">
        <v>447</v>
      </c>
      <c r="B9" s="55">
        <v>311000</v>
      </c>
    </row>
    <row r="10" spans="1:11" x14ac:dyDescent="0.25">
      <c r="A10" s="60" t="s">
        <v>426</v>
      </c>
      <c r="B10" s="54">
        <v>35600000</v>
      </c>
    </row>
    <row r="11" spans="1:11" x14ac:dyDescent="0.25">
      <c r="A11" s="60" t="s">
        <v>427</v>
      </c>
      <c r="B11" s="54">
        <v>13286000</v>
      </c>
    </row>
    <row r="12" spans="1:11" x14ac:dyDescent="0.25">
      <c r="A12" s="60" t="s">
        <v>429</v>
      </c>
      <c r="B12" s="54">
        <v>172309</v>
      </c>
    </row>
    <row r="13" spans="1:11" x14ac:dyDescent="0.25">
      <c r="A13" s="60" t="s">
        <v>430</v>
      </c>
      <c r="B13" s="54">
        <v>756533</v>
      </c>
    </row>
    <row r="14" spans="1:11" x14ac:dyDescent="0.25">
      <c r="A14" s="60" t="s">
        <v>431</v>
      </c>
      <c r="B14" s="54">
        <v>5140000</v>
      </c>
    </row>
    <row r="15" spans="1:11" x14ac:dyDescent="0.25">
      <c r="A15" s="60" t="s">
        <v>432</v>
      </c>
      <c r="B15" s="54">
        <v>254761</v>
      </c>
    </row>
    <row r="16" spans="1:11" x14ac:dyDescent="0.25">
      <c r="A16" s="60" t="s">
        <v>433</v>
      </c>
      <c r="B16" s="54">
        <v>2663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473762</v>
      </c>
    </row>
    <row r="19" spans="1:2" x14ac:dyDescent="0.25">
      <c r="A19" s="60" t="s">
        <v>436</v>
      </c>
      <c r="B19" s="54">
        <v>60000</v>
      </c>
    </row>
    <row r="20" spans="1:2" ht="15.75" customHeight="1" x14ac:dyDescent="0.25">
      <c r="A20" s="60" t="s">
        <v>437</v>
      </c>
      <c r="B20" s="54">
        <v>8023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12623721</v>
      </c>
    </row>
    <row r="25" spans="1:2" ht="15.75" thickBot="1" x14ac:dyDescent="0.3">
      <c r="A25" s="57" t="s">
        <v>442</v>
      </c>
      <c r="B25" s="58">
        <f>SUM(B6:B24)</f>
        <v>154766772</v>
      </c>
    </row>
    <row r="28" spans="1:2" x14ac:dyDescent="0.25">
      <c r="A28" s="9" t="s">
        <v>443</v>
      </c>
    </row>
    <row r="29" spans="1:2" x14ac:dyDescent="0.25">
      <c r="A29" t="s">
        <v>649</v>
      </c>
      <c r="B29" s="59">
        <v>3999</v>
      </c>
    </row>
    <row r="30" spans="1:2" x14ac:dyDescent="0.25">
      <c r="A30" t="s">
        <v>650</v>
      </c>
      <c r="B30" s="59">
        <v>1871391</v>
      </c>
    </row>
    <row r="31" spans="1:2" x14ac:dyDescent="0.25">
      <c r="A31" t="s">
        <v>651</v>
      </c>
      <c r="B31" s="534">
        <v>10748331</v>
      </c>
    </row>
    <row r="32" spans="1:2" x14ac:dyDescent="0.25">
      <c r="A32" t="s">
        <v>303</v>
      </c>
      <c r="B32" s="62">
        <f>SUM(B29:B31)</f>
        <v>12623721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57" activePane="bottomRight" state="frozen"/>
      <selection pane="topRight" activeCell="F1" sqref="F1"/>
      <selection pane="bottomLeft" activeCell="A7" sqref="A7"/>
      <selection pane="bottomRight" activeCell="G31" sqref="G3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0" width="13.7109375" style="8" bestFit="1" customWidth="1"/>
    <col min="11" max="11" width="14.5703125" style="8" customWidth="1"/>
  </cols>
  <sheetData>
    <row r="1" spans="1:12" x14ac:dyDescent="0.25">
      <c r="A1" s="6" t="s">
        <v>531</v>
      </c>
      <c r="B1"/>
      <c r="C1" s="1"/>
    </row>
    <row r="2" spans="1:12" x14ac:dyDescent="0.25">
      <c r="A2" s="2" t="s">
        <v>79</v>
      </c>
      <c r="B2" s="9" t="s">
        <v>595</v>
      </c>
      <c r="C2" s="4"/>
      <c r="E2" t="s">
        <v>117</v>
      </c>
    </row>
    <row r="3" spans="1:12" x14ac:dyDescent="0.25">
      <c r="A3" s="6" t="s">
        <v>116</v>
      </c>
      <c r="B3" s="7" t="s">
        <v>596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19-600</v>
      </c>
      <c r="B7" s="73">
        <v>500</v>
      </c>
      <c r="C7" s="74" t="s">
        <v>10</v>
      </c>
      <c r="D7" s="73">
        <v>501</v>
      </c>
      <c r="E7" s="75" t="s">
        <v>10</v>
      </c>
      <c r="F7" s="76">
        <f>271567978.25-815-109342.5+315</f>
        <v>271458135.75</v>
      </c>
      <c r="G7" s="77">
        <f>33249882.65+51210</f>
        <v>33301092.649999999</v>
      </c>
      <c r="H7" s="76">
        <f>281711987</f>
        <v>281711987</v>
      </c>
      <c r="I7" s="77">
        <v>37267419</v>
      </c>
      <c r="J7" s="76">
        <v>285768044</v>
      </c>
      <c r="K7" s="77">
        <v>39764740</v>
      </c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19-600</v>
      </c>
      <c r="B9" s="79">
        <v>510</v>
      </c>
      <c r="C9" s="21" t="s">
        <v>11</v>
      </c>
      <c r="D9" s="79">
        <v>511</v>
      </c>
      <c r="E9" s="80" t="s">
        <v>12</v>
      </c>
      <c r="F9" s="81">
        <v>16947676.359999999</v>
      </c>
      <c r="G9" s="82"/>
      <c r="H9" s="81">
        <v>16738420</v>
      </c>
      <c r="I9" s="82"/>
      <c r="J9" s="81">
        <v>16946768</v>
      </c>
      <c r="K9" s="82"/>
    </row>
    <row r="10" spans="1:12" x14ac:dyDescent="0.25">
      <c r="A10" s="78" t="str">
        <f>B3</f>
        <v>19-600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5709875.7300000004</v>
      </c>
      <c r="G10" s="82"/>
      <c r="H10" s="81">
        <v>5659732</v>
      </c>
      <c r="I10" s="82"/>
      <c r="J10" s="81">
        <v>5731742</v>
      </c>
      <c r="K10" s="82"/>
    </row>
    <row r="11" spans="1:12" x14ac:dyDescent="0.25">
      <c r="A11" s="78" t="str">
        <f>B3</f>
        <v>19-600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19-600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3000507</v>
      </c>
      <c r="H13" s="81"/>
      <c r="I13" s="82">
        <v>2955000</v>
      </c>
      <c r="J13" s="81"/>
      <c r="K13" s="82">
        <v>3000000</v>
      </c>
    </row>
    <row r="14" spans="1:12" x14ac:dyDescent="0.25">
      <c r="A14" s="78" t="str">
        <f>B3</f>
        <v>19-600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f>4691492.5-1650</f>
        <v>4689842.5</v>
      </c>
      <c r="H14" s="81"/>
      <c r="I14" s="82">
        <v>4500000</v>
      </c>
      <c r="J14" s="81"/>
      <c r="K14" s="82">
        <v>4690000</v>
      </c>
      <c r="L14" t="s">
        <v>117</v>
      </c>
    </row>
    <row r="15" spans="1:12" x14ac:dyDescent="0.25">
      <c r="A15" s="78" t="str">
        <f>B3</f>
        <v>19-600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19-600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f>57964959.97+342.4</f>
        <v>57965302.369999997</v>
      </c>
      <c r="G17" s="82">
        <v>10947672</v>
      </c>
      <c r="H17" s="81">
        <v>57735914</v>
      </c>
      <c r="I17" s="82">
        <v>10702000</v>
      </c>
      <c r="J17" s="81">
        <v>58446372</v>
      </c>
      <c r="K17" s="82">
        <v>10945000</v>
      </c>
    </row>
    <row r="18" spans="1:13" x14ac:dyDescent="0.25">
      <c r="A18" s="78" t="str">
        <f>B3</f>
        <v>19-600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3383884</v>
      </c>
      <c r="H18" s="81"/>
      <c r="I18" s="82">
        <v>3310000</v>
      </c>
      <c r="J18" s="81"/>
      <c r="K18" s="82">
        <v>3386000</v>
      </c>
    </row>
    <row r="19" spans="1:13" x14ac:dyDescent="0.25">
      <c r="A19" s="78" t="str">
        <f>B3</f>
        <v>19-600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f>126033164.87+109342.5</f>
        <v>126142507.37</v>
      </c>
      <c r="G19" s="82"/>
      <c r="H19" s="81">
        <v>131043955</v>
      </c>
      <c r="I19" s="82"/>
      <c r="J19" s="81">
        <v>145586701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206765361.82999998</v>
      </c>
      <c r="G20" s="88">
        <f t="shared" si="0"/>
        <v>22021905.5</v>
      </c>
      <c r="H20" s="87">
        <f t="shared" si="0"/>
        <v>211178021</v>
      </c>
      <c r="I20" s="88">
        <f t="shared" si="0"/>
        <v>21467000</v>
      </c>
      <c r="J20" s="87">
        <f t="shared" si="0"/>
        <v>226711583</v>
      </c>
      <c r="K20" s="88">
        <f t="shared" si="0"/>
        <v>22021000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19-600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 t="str">
        <f>B3</f>
        <v>19-600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f>12477893.98+815-2827.5-310-20925-315+8000</f>
        <v>12462331.48</v>
      </c>
      <c r="G23" s="82">
        <v>9556689</v>
      </c>
      <c r="H23" s="81">
        <v>13594084</v>
      </c>
      <c r="I23" s="82">
        <v>8292000</v>
      </c>
      <c r="J23" s="81">
        <v>13161906</v>
      </c>
      <c r="K23" s="82">
        <v>10249000</v>
      </c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12462331.48</v>
      </c>
      <c r="G24" s="88">
        <f t="shared" si="1"/>
        <v>9556689</v>
      </c>
      <c r="H24" s="87">
        <f t="shared" si="1"/>
        <v>13594084</v>
      </c>
      <c r="I24" s="88">
        <f t="shared" si="1"/>
        <v>8292000</v>
      </c>
      <c r="J24" s="87">
        <f t="shared" si="1"/>
        <v>13161906</v>
      </c>
      <c r="K24" s="88">
        <f t="shared" si="1"/>
        <v>10249000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19-600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19-600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19-600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f>2113806.91+23752.5</f>
        <v>2137559.41</v>
      </c>
      <c r="G28" s="82">
        <v>25866830.710000001</v>
      </c>
      <c r="H28" s="81">
        <v>888701</v>
      </c>
      <c r="I28" s="82">
        <v>24050000</v>
      </c>
      <c r="J28" s="81">
        <v>950115</v>
      </c>
      <c r="K28" s="82">
        <v>25900000</v>
      </c>
    </row>
    <row r="29" spans="1:13" x14ac:dyDescent="0.25">
      <c r="A29" s="78" t="str">
        <f>B3</f>
        <v>19-600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19-600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f>13379749.61+310+49560</f>
        <v>13429619.609999999</v>
      </c>
      <c r="G30" s="82">
        <v>42925043.210000001</v>
      </c>
      <c r="H30" s="81">
        <v>21052516</v>
      </c>
      <c r="I30" s="82">
        <v>31490000</v>
      </c>
      <c r="J30" s="81">
        <v>27333661</v>
      </c>
      <c r="K30" s="82">
        <v>36775000</v>
      </c>
    </row>
    <row r="31" spans="1:13" x14ac:dyDescent="0.25">
      <c r="A31" s="78">
        <v>0</v>
      </c>
      <c r="B31" s="79">
        <v>530</v>
      </c>
      <c r="C31" s="21" t="s">
        <v>24</v>
      </c>
      <c r="D31" s="406">
        <v>572</v>
      </c>
      <c r="E31" s="408" t="s">
        <v>468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15567179.02</v>
      </c>
      <c r="G32" s="88">
        <f t="shared" si="2"/>
        <v>68791873.920000002</v>
      </c>
      <c r="H32" s="87">
        <f t="shared" si="2"/>
        <v>21941217</v>
      </c>
      <c r="I32" s="88">
        <f t="shared" si="2"/>
        <v>55540000</v>
      </c>
      <c r="J32" s="87">
        <f t="shared" si="2"/>
        <v>28283776</v>
      </c>
      <c r="K32" s="88">
        <f t="shared" si="2"/>
        <v>62675000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19-600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135744107</v>
      </c>
      <c r="G34" s="82"/>
      <c r="H34" s="81">
        <v>135744107</v>
      </c>
      <c r="I34" s="82"/>
      <c r="J34" s="81">
        <v>172025451</v>
      </c>
      <c r="K34" s="82"/>
    </row>
    <row r="35" spans="1:11" x14ac:dyDescent="0.25">
      <c r="A35" s="78" t="str">
        <f>B3</f>
        <v>19-600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19-600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135744107</v>
      </c>
      <c r="G37" s="88">
        <f t="shared" si="3"/>
        <v>0</v>
      </c>
      <c r="H37" s="87">
        <f t="shared" ref="H37:I37" si="4">SUM(H34:H36)</f>
        <v>135744107</v>
      </c>
      <c r="I37" s="88">
        <f t="shared" si="4"/>
        <v>0</v>
      </c>
      <c r="J37" s="87">
        <f t="shared" si="3"/>
        <v>172025451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5" t="str">
        <f>B3</f>
        <v>19-600</v>
      </c>
      <c r="B39" s="406">
        <v>560</v>
      </c>
      <c r="C39" s="407" t="s">
        <v>33</v>
      </c>
      <c r="D39" s="406">
        <v>561</v>
      </c>
      <c r="E39" s="408" t="s">
        <v>452</v>
      </c>
      <c r="F39" s="81"/>
      <c r="G39" s="82"/>
      <c r="H39" s="81"/>
      <c r="I39" s="82"/>
      <c r="J39" s="81"/>
      <c r="K39" s="82"/>
    </row>
    <row r="40" spans="1:11" x14ac:dyDescent="0.25">
      <c r="A40" s="405" t="str">
        <f>B3</f>
        <v>19-600</v>
      </c>
      <c r="B40" s="406">
        <v>560</v>
      </c>
      <c r="C40" s="407" t="s">
        <v>33</v>
      </c>
      <c r="D40" s="406">
        <v>562</v>
      </c>
      <c r="E40" s="408" t="s">
        <v>34</v>
      </c>
      <c r="F40" s="81">
        <v>9466517.6899999995</v>
      </c>
      <c r="G40" s="82"/>
      <c r="H40" s="81">
        <f>8309115+1184041</f>
        <v>9493156</v>
      </c>
      <c r="I40" s="82"/>
      <c r="J40" s="81">
        <v>8212677</v>
      </c>
      <c r="K40" s="82"/>
    </row>
    <row r="41" spans="1:11" x14ac:dyDescent="0.25">
      <c r="A41" s="405" t="str">
        <f>B3</f>
        <v>19-600</v>
      </c>
      <c r="B41" s="406">
        <v>560</v>
      </c>
      <c r="C41" s="407" t="s">
        <v>33</v>
      </c>
      <c r="D41" s="406">
        <v>563</v>
      </c>
      <c r="E41" s="408" t="s">
        <v>466</v>
      </c>
      <c r="F41" s="81"/>
      <c r="G41" s="82"/>
      <c r="H41" s="81"/>
      <c r="I41" s="82"/>
      <c r="J41" s="81"/>
      <c r="K41" s="82"/>
    </row>
    <row r="42" spans="1:11" x14ac:dyDescent="0.25">
      <c r="A42" s="405" t="str">
        <f>B3</f>
        <v>19-600</v>
      </c>
      <c r="B42" s="406">
        <v>560</v>
      </c>
      <c r="C42" s="407" t="s">
        <v>33</v>
      </c>
      <c r="D42" s="406">
        <v>564</v>
      </c>
      <c r="E42" s="408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5" t="str">
        <f>B3</f>
        <v>19-600</v>
      </c>
      <c r="B43" s="406">
        <v>560</v>
      </c>
      <c r="C43" s="407" t="s">
        <v>33</v>
      </c>
      <c r="D43" s="406">
        <v>565</v>
      </c>
      <c r="E43" s="408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5" t="str">
        <f>B3</f>
        <v>19-600</v>
      </c>
      <c r="B44" s="406">
        <v>560</v>
      </c>
      <c r="C44" s="407" t="s">
        <v>33</v>
      </c>
      <c r="D44" s="406">
        <v>566</v>
      </c>
      <c r="E44" s="408" t="s">
        <v>553</v>
      </c>
      <c r="F44" s="81"/>
      <c r="G44" s="82"/>
      <c r="H44" s="81"/>
      <c r="I44" s="82"/>
      <c r="J44" s="81"/>
      <c r="K44" s="82"/>
    </row>
    <row r="45" spans="1:11" x14ac:dyDescent="0.25">
      <c r="A45" s="405" t="str">
        <f>B3</f>
        <v>19-600</v>
      </c>
      <c r="B45" s="406">
        <v>560</v>
      </c>
      <c r="C45" s="407" t="s">
        <v>33</v>
      </c>
      <c r="D45" s="406">
        <v>567</v>
      </c>
      <c r="E45" s="408" t="s">
        <v>467</v>
      </c>
      <c r="F45" s="81">
        <v>750000</v>
      </c>
      <c r="G45" s="82"/>
      <c r="H45" s="81">
        <v>750000</v>
      </c>
      <c r="I45" s="82"/>
      <c r="J45" s="81">
        <v>750000</v>
      </c>
      <c r="K45" s="82"/>
    </row>
    <row r="46" spans="1:11" x14ac:dyDescent="0.25">
      <c r="A46" s="405" t="str">
        <f>B3</f>
        <v>19-600</v>
      </c>
      <c r="B46" s="406">
        <v>560</v>
      </c>
      <c r="C46" s="407" t="s">
        <v>33</v>
      </c>
      <c r="D46" s="406">
        <v>570</v>
      </c>
      <c r="E46" s="408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5" t="str">
        <f>B3</f>
        <v>19-600</v>
      </c>
      <c r="B47" s="406">
        <v>560</v>
      </c>
      <c r="C47" s="407" t="s">
        <v>33</v>
      </c>
      <c r="D47" s="406">
        <v>571</v>
      </c>
      <c r="E47" s="408" t="s">
        <v>453</v>
      </c>
      <c r="F47" s="81"/>
      <c r="G47" s="82"/>
      <c r="H47" s="81"/>
      <c r="I47" s="82"/>
      <c r="J47" s="81"/>
      <c r="K47" s="82"/>
    </row>
    <row r="48" spans="1:11" x14ac:dyDescent="0.25">
      <c r="A48" s="405" t="str">
        <f>B3</f>
        <v>19-600</v>
      </c>
      <c r="B48" s="406">
        <v>560</v>
      </c>
      <c r="C48" s="407" t="s">
        <v>33</v>
      </c>
      <c r="D48" s="406">
        <v>574</v>
      </c>
      <c r="E48" s="408" t="s">
        <v>454</v>
      </c>
      <c r="F48" s="81"/>
      <c r="G48" s="82"/>
      <c r="H48" s="81"/>
      <c r="I48" s="82"/>
      <c r="J48" s="81"/>
      <c r="K48" s="82"/>
    </row>
    <row r="49" spans="1:11" x14ac:dyDescent="0.25">
      <c r="A49" s="405" t="str">
        <f>B3</f>
        <v>19-600</v>
      </c>
      <c r="B49" s="406">
        <v>560</v>
      </c>
      <c r="C49" s="407" t="s">
        <v>33</v>
      </c>
      <c r="D49" s="406">
        <v>575</v>
      </c>
      <c r="E49" s="408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5" t="str">
        <f>B3</f>
        <v>19-600</v>
      </c>
      <c r="B50" s="406">
        <v>560</v>
      </c>
      <c r="C50" s="407" t="s">
        <v>33</v>
      </c>
      <c r="D50" s="406">
        <v>576</v>
      </c>
      <c r="E50" s="408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5" t="str">
        <f>B3</f>
        <v>19-600</v>
      </c>
      <c r="B51" s="406">
        <v>560</v>
      </c>
      <c r="C51" s="407" t="s">
        <v>33</v>
      </c>
      <c r="D51" s="406">
        <v>577</v>
      </c>
      <c r="E51" s="408" t="s">
        <v>469</v>
      </c>
      <c r="F51" s="81"/>
      <c r="G51" s="82"/>
      <c r="H51" s="81"/>
      <c r="I51" s="82"/>
      <c r="J51" s="81"/>
      <c r="K51" s="82"/>
    </row>
    <row r="52" spans="1:11" x14ac:dyDescent="0.25">
      <c r="A52" s="405" t="str">
        <f>B3</f>
        <v>19-600</v>
      </c>
      <c r="B52" s="406">
        <v>560</v>
      </c>
      <c r="C52" s="407" t="s">
        <v>33</v>
      </c>
      <c r="D52" s="406">
        <v>578</v>
      </c>
      <c r="E52" s="408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5" t="str">
        <f>B3</f>
        <v>19-600</v>
      </c>
      <c r="B53" s="406">
        <v>560</v>
      </c>
      <c r="C53" s="407" t="s">
        <v>33</v>
      </c>
      <c r="D53" s="406">
        <v>579</v>
      </c>
      <c r="E53" s="408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5" t="str">
        <f>$B$3</f>
        <v>19-600</v>
      </c>
      <c r="B54" s="406">
        <v>560</v>
      </c>
      <c r="C54" s="407" t="s">
        <v>33</v>
      </c>
      <c r="D54" s="406"/>
      <c r="E54" s="408" t="s">
        <v>455</v>
      </c>
      <c r="F54" s="387"/>
      <c r="G54" s="388"/>
      <c r="H54" s="81"/>
      <c r="I54" s="82"/>
      <c r="J54" s="387"/>
      <c r="K54" s="388"/>
    </row>
    <row r="55" spans="1:11" x14ac:dyDescent="0.25">
      <c r="A55" s="405" t="str">
        <f t="shared" ref="A55:A61" si="5">$B$3</f>
        <v>19-600</v>
      </c>
      <c r="B55" s="406">
        <v>560</v>
      </c>
      <c r="C55" s="407" t="s">
        <v>33</v>
      </c>
      <c r="D55" s="406"/>
      <c r="E55" s="408" t="s">
        <v>456</v>
      </c>
      <c r="F55" s="387"/>
      <c r="G55" s="388"/>
      <c r="H55" s="81"/>
      <c r="I55" s="82"/>
      <c r="J55" s="387"/>
      <c r="K55" s="388"/>
    </row>
    <row r="56" spans="1:11" x14ac:dyDescent="0.25">
      <c r="A56" s="405" t="str">
        <f t="shared" si="5"/>
        <v>19-600</v>
      </c>
      <c r="B56" s="406">
        <v>560</v>
      </c>
      <c r="C56" s="407" t="s">
        <v>33</v>
      </c>
      <c r="D56" s="406"/>
      <c r="E56" s="408" t="s">
        <v>457</v>
      </c>
      <c r="F56" s="536">
        <v>54013</v>
      </c>
      <c r="G56" s="388"/>
      <c r="H56" s="81">
        <f>27354+26659</f>
        <v>54013</v>
      </c>
      <c r="I56" s="388"/>
      <c r="J56" s="81">
        <v>29432</v>
      </c>
      <c r="K56" s="388"/>
    </row>
    <row r="57" spans="1:11" x14ac:dyDescent="0.25">
      <c r="A57" s="405" t="str">
        <f t="shared" si="5"/>
        <v>19-600</v>
      </c>
      <c r="B57" s="406">
        <v>560</v>
      </c>
      <c r="C57" s="407" t="s">
        <v>33</v>
      </c>
      <c r="D57" s="406"/>
      <c r="E57" s="408" t="s">
        <v>458</v>
      </c>
      <c r="F57" s="387"/>
      <c r="G57" s="388"/>
      <c r="H57" s="387"/>
      <c r="I57" s="388"/>
      <c r="J57" s="387"/>
      <c r="K57" s="388"/>
    </row>
    <row r="58" spans="1:11" x14ac:dyDescent="0.25">
      <c r="A58" s="405" t="str">
        <f t="shared" si="5"/>
        <v>19-600</v>
      </c>
      <c r="B58" s="406">
        <v>560</v>
      </c>
      <c r="C58" s="407" t="s">
        <v>33</v>
      </c>
      <c r="D58" s="406"/>
      <c r="E58" s="408" t="s">
        <v>459</v>
      </c>
      <c r="F58" s="387"/>
      <c r="G58" s="388"/>
      <c r="I58" s="388"/>
      <c r="J58" s="387"/>
      <c r="K58" s="388"/>
    </row>
    <row r="59" spans="1:11" x14ac:dyDescent="0.25">
      <c r="A59" s="496" t="str">
        <f t="shared" si="5"/>
        <v>19-600</v>
      </c>
      <c r="B59" s="497">
        <v>560</v>
      </c>
      <c r="C59" s="498" t="s">
        <v>33</v>
      </c>
      <c r="D59" s="497"/>
      <c r="E59" s="499" t="s">
        <v>554</v>
      </c>
      <c r="F59" s="500"/>
      <c r="G59" s="501"/>
      <c r="H59" s="500"/>
      <c r="I59" s="501"/>
      <c r="J59" s="500"/>
      <c r="K59" s="501"/>
    </row>
    <row r="60" spans="1:11" x14ac:dyDescent="0.25">
      <c r="A60" s="496" t="str">
        <f t="shared" si="5"/>
        <v>19-600</v>
      </c>
      <c r="B60" s="497">
        <v>560</v>
      </c>
      <c r="C60" s="498" t="s">
        <v>33</v>
      </c>
      <c r="D60" s="497"/>
      <c r="E60" s="499" t="s">
        <v>555</v>
      </c>
      <c r="F60" s="500"/>
      <c r="G60" s="501"/>
      <c r="H60" s="500"/>
      <c r="I60" s="501"/>
      <c r="J60" s="500"/>
      <c r="K60" s="501"/>
    </row>
    <row r="61" spans="1:11" x14ac:dyDescent="0.25">
      <c r="A61" s="496" t="str">
        <f t="shared" si="5"/>
        <v>19-600</v>
      </c>
      <c r="B61" s="497">
        <v>560</v>
      </c>
      <c r="C61" s="498" t="s">
        <v>33</v>
      </c>
      <c r="D61" s="497"/>
      <c r="E61" s="499" t="s">
        <v>556</v>
      </c>
      <c r="F61" s="500"/>
      <c r="G61" s="501"/>
      <c r="H61" s="500"/>
      <c r="I61" s="501"/>
      <c r="J61" s="500"/>
      <c r="K61" s="501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6">SUM(F39:F58)</f>
        <v>10270530.689999999</v>
      </c>
      <c r="G62" s="88">
        <f t="shared" si="6"/>
        <v>0</v>
      </c>
      <c r="H62" s="87">
        <f t="shared" si="6"/>
        <v>10297169</v>
      </c>
      <c r="I62" s="88">
        <f t="shared" si="6"/>
        <v>0</v>
      </c>
      <c r="J62" s="87">
        <f t="shared" si="6"/>
        <v>8992109</v>
      </c>
      <c r="K62" s="88">
        <f t="shared" si="6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1"/>
      <c r="I63" s="82"/>
      <c r="J63" s="87"/>
      <c r="K63" s="88"/>
    </row>
    <row r="64" spans="1:11" x14ac:dyDescent="0.25">
      <c r="A64" s="78" t="str">
        <f>B3</f>
        <v>19-600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 t="str">
        <f>B3</f>
        <v>19-600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19-600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43700195</v>
      </c>
      <c r="H66" s="81"/>
      <c r="I66" s="82">
        <v>38400000</v>
      </c>
      <c r="J66" s="81"/>
      <c r="K66" s="82">
        <v>43700000</v>
      </c>
    </row>
    <row r="67" spans="1:11" x14ac:dyDescent="0.25">
      <c r="A67" s="78" t="str">
        <f>B3</f>
        <v>19-600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7">SUM(F64:F67)</f>
        <v>0</v>
      </c>
      <c r="G68" s="88">
        <f t="shared" si="7"/>
        <v>43700195</v>
      </c>
      <c r="H68" s="87">
        <f>SUM(H63:H67)</f>
        <v>0</v>
      </c>
      <c r="I68" s="88">
        <f>SUM(I63:I67)</f>
        <v>38400000</v>
      </c>
      <c r="J68" s="87">
        <f t="shared" si="7"/>
        <v>0</v>
      </c>
      <c r="K68" s="88">
        <f t="shared" si="7"/>
        <v>43700000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19-600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19-600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f>162306595.41-G68+290.01</f>
        <v>118606690.42</v>
      </c>
      <c r="H72" s="81"/>
      <c r="I72" s="82">
        <v>123700000</v>
      </c>
      <c r="J72" s="81"/>
      <c r="K72" s="82">
        <v>118600000</v>
      </c>
    </row>
    <row r="73" spans="1:11" x14ac:dyDescent="0.25">
      <c r="A73" s="78" t="str">
        <f>B3</f>
        <v>19-600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44893009.950000003</v>
      </c>
      <c r="H73" s="81"/>
      <c r="I73" s="82">
        <v>41300000</v>
      </c>
      <c r="J73" s="81">
        <v>0</v>
      </c>
      <c r="K73" s="82">
        <v>44200000</v>
      </c>
    </row>
    <row r="74" spans="1:11" x14ac:dyDescent="0.25">
      <c r="A74" s="78" t="str">
        <f>B3</f>
        <v>19-600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19-600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f>24028748.84+28102735.9</f>
        <v>52131484.739999995</v>
      </c>
      <c r="H75" s="81"/>
      <c r="I75" s="82">
        <v>40950000</v>
      </c>
      <c r="J75" s="81"/>
      <c r="K75" s="82">
        <v>52130000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8">SUM(G72:G75)</f>
        <v>215631185.11000001</v>
      </c>
      <c r="H76" s="87">
        <f t="shared" ref="H76:I76" si="9">SUM(H72:H75)</f>
        <v>0</v>
      </c>
      <c r="I76" s="88">
        <f t="shared" si="9"/>
        <v>205950000</v>
      </c>
      <c r="J76" s="87">
        <f t="shared" si="8"/>
        <v>0</v>
      </c>
      <c r="K76" s="88">
        <f t="shared" si="8"/>
        <v>214930000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19-600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4396941.88</v>
      </c>
      <c r="H78" s="87"/>
      <c r="I78" s="88">
        <v>4100000</v>
      </c>
      <c r="J78" s="87"/>
      <c r="K78" s="88">
        <v>4130000</v>
      </c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19-600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77950279</v>
      </c>
      <c r="H80" s="81"/>
      <c r="I80" s="82">
        <v>78886421</v>
      </c>
      <c r="J80" s="81"/>
      <c r="K80" s="82">
        <v>82240780</v>
      </c>
    </row>
    <row r="81" spans="1:11" x14ac:dyDescent="0.25">
      <c r="A81" s="78" t="str">
        <f>B3</f>
        <v>19-600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19-600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19-600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f>311525967-183459715-77950279</f>
        <v>50115973</v>
      </c>
      <c r="H83" s="81"/>
      <c r="I83" s="82">
        <f>272978454-146100000-I80</f>
        <v>47992033</v>
      </c>
      <c r="J83" s="81"/>
      <c r="K83" s="82">
        <f>306362529-172000000-K80</f>
        <v>52121749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10">SUM(F80:F83)</f>
        <v>0</v>
      </c>
      <c r="G84" s="88">
        <f t="shared" si="10"/>
        <v>128066252</v>
      </c>
      <c r="H84" s="87">
        <f t="shared" ref="H84:I84" si="11">SUM(H80:H83)</f>
        <v>0</v>
      </c>
      <c r="I84" s="88">
        <f t="shared" si="11"/>
        <v>126878454</v>
      </c>
      <c r="J84" s="87">
        <f t="shared" si="10"/>
        <v>0</v>
      </c>
      <c r="K84" s="88">
        <f t="shared" si="10"/>
        <v>134362529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19-600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19-600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19-600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19-600</v>
      </c>
      <c r="B89" s="79">
        <v>660</v>
      </c>
      <c r="C89" s="21" t="s">
        <v>73</v>
      </c>
      <c r="D89" s="79">
        <v>664</v>
      </c>
      <c r="E89" s="80" t="s">
        <v>74</v>
      </c>
      <c r="F89" s="81">
        <v>8457330</v>
      </c>
      <c r="G89" s="82"/>
      <c r="H89" s="81">
        <f>7764963+720221</f>
        <v>8485184</v>
      </c>
      <c r="I89" s="82"/>
      <c r="J89" s="81">
        <v>8485184</v>
      </c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451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19-600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12">SUM(F86:F91)</f>
        <v>8457330</v>
      </c>
      <c r="G92" s="88">
        <f t="shared" si="12"/>
        <v>0</v>
      </c>
      <c r="H92" s="87">
        <f t="shared" ref="H92:I92" si="13">SUM(H86:H91)</f>
        <v>8485184</v>
      </c>
      <c r="I92" s="88">
        <f t="shared" si="13"/>
        <v>0</v>
      </c>
      <c r="J92" s="87">
        <f t="shared" si="12"/>
        <v>8485184</v>
      </c>
      <c r="K92" s="88">
        <f t="shared" si="12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19-600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19-600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19-600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4">SUM(F94:F96)</f>
        <v>0</v>
      </c>
      <c r="G97" s="88">
        <f t="shared" si="14"/>
        <v>0</v>
      </c>
      <c r="H97" s="87">
        <f t="shared" ref="H97:I97" si="15">SUM(H94:H96)</f>
        <v>0</v>
      </c>
      <c r="I97" s="88">
        <f t="shared" si="15"/>
        <v>0</v>
      </c>
      <c r="J97" s="87">
        <f t="shared" si="14"/>
        <v>0</v>
      </c>
      <c r="K97" s="88">
        <f t="shared" si="14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6">F97+F92+F84+F78+F76+F70+F68+F62+F37+F32+F24+F20+F7</f>
        <v>660724975.76999998</v>
      </c>
      <c r="G99" s="88">
        <f t="shared" si="16"/>
        <v>525466135.06</v>
      </c>
      <c r="H99" s="87">
        <f>H97+H92+H84+H78+H76+H70+H68+H62+H37+H32+H24+H20+H7</f>
        <v>682951769</v>
      </c>
      <c r="I99" s="88">
        <f>I97+I92+I84+I78+I76+I70+I68+I62+I37+I32+I24+I20+I7</f>
        <v>497894873</v>
      </c>
      <c r="J99" s="87">
        <f t="shared" si="16"/>
        <v>743428053</v>
      </c>
      <c r="K99" s="88">
        <f t="shared" si="16"/>
        <v>531832269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7">SUM(G101:G105)</f>
        <v>0</v>
      </c>
      <c r="H106" s="87">
        <f t="shared" ref="H106:I106" si="18">SUM(H101:H105)</f>
        <v>0</v>
      </c>
      <c r="I106" s="88">
        <f t="shared" si="18"/>
        <v>0</v>
      </c>
      <c r="J106" s="87">
        <f t="shared" si="17"/>
        <v>0</v>
      </c>
      <c r="K106" s="88">
        <f t="shared" si="17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9">F99-F106+F108</f>
        <v>660724975.76999998</v>
      </c>
      <c r="G110" s="95">
        <f t="shared" si="19"/>
        <v>525466135.06</v>
      </c>
      <c r="H110" s="94">
        <f t="shared" ref="H110:I110" si="20">H99-H106+H108</f>
        <v>682951769</v>
      </c>
      <c r="I110" s="95">
        <f t="shared" si="20"/>
        <v>497894873</v>
      </c>
      <c r="J110" s="94">
        <f t="shared" si="19"/>
        <v>743428053</v>
      </c>
      <c r="K110" s="95">
        <f t="shared" si="19"/>
        <v>531832269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6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130997114.53</v>
      </c>
      <c r="H7" s="8">
        <f>134757240+958308</f>
        <v>135715548</v>
      </c>
      <c r="J7" s="8">
        <v>151462804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21997377.870000001</v>
      </c>
      <c r="H8" s="8">
        <v>22437159</v>
      </c>
      <c r="J8" s="8">
        <v>31184694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52577779.289999999</v>
      </c>
      <c r="H9" s="8">
        <f>56050707+139066</f>
        <v>56189773</v>
      </c>
      <c r="J9" s="8">
        <v>61644177</v>
      </c>
    </row>
    <row r="10" spans="1:11" x14ac:dyDescent="0.25">
      <c r="C10" t="s">
        <v>197</v>
      </c>
      <c r="F10" s="8">
        <f t="shared" ref="F10:K10" si="0">SUM(F7:F9)</f>
        <v>205572271.69</v>
      </c>
      <c r="G10" s="8">
        <f t="shared" si="0"/>
        <v>0</v>
      </c>
      <c r="H10" s="8">
        <f t="shared" si="0"/>
        <v>214342480</v>
      </c>
      <c r="I10" s="8">
        <f t="shared" si="0"/>
        <v>0</v>
      </c>
      <c r="J10" s="8">
        <f t="shared" si="0"/>
        <v>244291675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1627030.91</v>
      </c>
      <c r="H12" s="8">
        <v>1777348</v>
      </c>
      <c r="J12" s="8">
        <v>1384337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6617751.8799999999</v>
      </c>
      <c r="H14" s="8">
        <v>8940365</v>
      </c>
      <c r="J14" s="8">
        <v>4978842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6672217</v>
      </c>
      <c r="H16" s="8">
        <v>5846495</v>
      </c>
      <c r="J16" s="8">
        <v>4694131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110158.11</v>
      </c>
      <c r="H20" s="8">
        <v>30000</v>
      </c>
      <c r="J20" s="8">
        <v>44000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F22" s="8">
        <f>119.78</f>
        <v>119.78</v>
      </c>
      <c r="H22" s="8">
        <v>1000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F23" s="8">
        <f>869880</f>
        <v>869880</v>
      </c>
      <c r="H23" s="8">
        <v>478000</v>
      </c>
      <c r="J23" s="8">
        <v>351000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f>171510.83+255013.01+43162.86+23.05</f>
        <v>469709.74999999994</v>
      </c>
      <c r="H24" s="8">
        <v>261000</v>
      </c>
      <c r="J24" s="8">
        <v>189000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f>29365.04+329603.85+1000+29632+500+111147.15+200060.33+3506.78+555+45883+27162.38+127978.86+2520</f>
        <v>908914.3899999999</v>
      </c>
      <c r="H26" s="8">
        <v>876741</v>
      </c>
      <c r="J26" s="8">
        <v>366889</v>
      </c>
    </row>
    <row r="27" spans="1:11" x14ac:dyDescent="0.25">
      <c r="C27" t="s">
        <v>198</v>
      </c>
      <c r="F27" s="8">
        <f t="shared" ref="F27:K27" si="1">SUM(F18:F26)</f>
        <v>2358782.0299999998</v>
      </c>
      <c r="G27" s="8">
        <f t="shared" si="1"/>
        <v>0</v>
      </c>
      <c r="H27" s="8">
        <f t="shared" si="1"/>
        <v>1646741</v>
      </c>
      <c r="I27" s="8">
        <f t="shared" si="1"/>
        <v>0</v>
      </c>
      <c r="J27" s="8">
        <f t="shared" si="1"/>
        <v>950889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-3390500.69</v>
      </c>
      <c r="H29" s="8">
        <v>570519</v>
      </c>
      <c r="J29" s="8">
        <v>427477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2016553.09</v>
      </c>
      <c r="H32" s="8">
        <v>3453198</v>
      </c>
      <c r="J32" s="8">
        <v>1346668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2016553.09</v>
      </c>
      <c r="G35" s="8">
        <f t="shared" si="2"/>
        <v>0</v>
      </c>
      <c r="H35" s="8">
        <f t="shared" si="2"/>
        <v>3453198</v>
      </c>
      <c r="I35" s="8">
        <f t="shared" si="2"/>
        <v>0</v>
      </c>
      <c r="J35" s="8">
        <f t="shared" si="2"/>
        <v>1346668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221474105.91</v>
      </c>
      <c r="G44" s="8">
        <f t="shared" si="3"/>
        <v>0</v>
      </c>
      <c r="H44" s="8">
        <f t="shared" si="3"/>
        <v>236577146</v>
      </c>
      <c r="I44" s="8">
        <f t="shared" si="3"/>
        <v>0</v>
      </c>
      <c r="J44" s="8">
        <f t="shared" si="3"/>
        <v>258074019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90" zoomScaleNormal="90" workbookViewId="0">
      <pane ySplit="6" topLeftCell="A13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41232490.969999999</v>
      </c>
      <c r="H7" s="8">
        <v>45620833</v>
      </c>
      <c r="J7" s="8">
        <v>49030825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2560037.25</v>
      </c>
      <c r="H8" s="8">
        <v>1283863</v>
      </c>
      <c r="J8" s="8">
        <v>1133167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16567057.66</v>
      </c>
      <c r="H9" s="8">
        <v>18964681</v>
      </c>
      <c r="J9" s="8">
        <v>19956970</v>
      </c>
    </row>
    <row r="10" spans="1:11" x14ac:dyDescent="0.25">
      <c r="C10" t="s">
        <v>197</v>
      </c>
      <c r="F10" s="8">
        <f t="shared" ref="F10:K10" si="0">SUM(F7:F9)</f>
        <v>60359585.879999995</v>
      </c>
      <c r="G10" s="8">
        <f t="shared" si="0"/>
        <v>0</v>
      </c>
      <c r="H10" s="8">
        <f t="shared" ref="H10" si="1">SUM(H7:H9)</f>
        <v>65869377</v>
      </c>
      <c r="I10" s="8">
        <f t="shared" si="0"/>
        <v>0</v>
      </c>
      <c r="J10" s="8">
        <f t="shared" si="0"/>
        <v>70120962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591259.28</v>
      </c>
      <c r="H12" s="8">
        <v>129145</v>
      </c>
      <c r="J12" s="8">
        <v>133145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367852.88</v>
      </c>
      <c r="H14" s="8">
        <v>361381</v>
      </c>
      <c r="J14" s="8">
        <v>1392137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3460894.65</v>
      </c>
      <c r="H16" s="8">
        <v>1560875</v>
      </c>
      <c r="J16" s="8">
        <v>2163229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1000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F23" s="8">
        <v>7692.74</v>
      </c>
      <c r="H23" s="8">
        <v>12000</v>
      </c>
      <c r="J23" s="8">
        <v>6000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f>17705.63+69019.17+239.56</f>
        <v>86964.36</v>
      </c>
      <c r="H24" s="8">
        <v>8000</v>
      </c>
      <c r="J24" s="8">
        <v>70000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f>4565.06+328967.24+175+410908.85+3201.25+2500+240860.51+461.32</f>
        <v>991639.22999999986</v>
      </c>
      <c r="H26" s="8">
        <v>519967</v>
      </c>
      <c r="J26" s="8">
        <v>794967</v>
      </c>
    </row>
    <row r="27" spans="1:11" x14ac:dyDescent="0.25">
      <c r="C27" t="s">
        <v>198</v>
      </c>
      <c r="F27" s="8">
        <f t="shared" ref="F27:K27" si="2">SUM(F18:F26)</f>
        <v>1086296.3299999998</v>
      </c>
      <c r="G27" s="8">
        <f t="shared" si="2"/>
        <v>0</v>
      </c>
      <c r="H27" s="8">
        <f t="shared" ref="H27" si="3">SUM(H18:H26)</f>
        <v>540967</v>
      </c>
      <c r="I27" s="8">
        <f t="shared" si="2"/>
        <v>0</v>
      </c>
      <c r="J27" s="8">
        <f t="shared" si="2"/>
        <v>870967</v>
      </c>
      <c r="K27" s="8">
        <f t="shared" si="2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959204.49</v>
      </c>
      <c r="H29" s="8">
        <v>74442</v>
      </c>
      <c r="J29" s="8">
        <v>22942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1234684.1200000001</v>
      </c>
      <c r="H32" s="8">
        <v>811050</v>
      </c>
      <c r="J32" s="8">
        <v>4996050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4">SUM(F31:F34)</f>
        <v>1234684.1200000001</v>
      </c>
      <c r="G35" s="8">
        <f t="shared" si="4"/>
        <v>0</v>
      </c>
      <c r="H35" s="8">
        <f t="shared" ref="H35" si="5">SUM(H31:H34)</f>
        <v>811050</v>
      </c>
      <c r="I35" s="8">
        <f t="shared" si="4"/>
        <v>0</v>
      </c>
      <c r="J35" s="8">
        <f t="shared" si="4"/>
        <v>4996050</v>
      </c>
      <c r="K35" s="8">
        <f t="shared" si="4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68059777.629999995</v>
      </c>
      <c r="G44" s="8">
        <f t="shared" si="6"/>
        <v>0</v>
      </c>
      <c r="H44" s="8">
        <f t="shared" si="6"/>
        <v>69347237</v>
      </c>
      <c r="I44" s="8">
        <f t="shared" si="6"/>
        <v>0</v>
      </c>
      <c r="J44" s="8">
        <f t="shared" si="6"/>
        <v>79699432</v>
      </c>
      <c r="K44" s="8">
        <f t="shared" si="6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0" activePane="bottomRight" state="frozen"/>
      <selection pane="topRight" activeCell="F1" sqref="F1"/>
      <selection pane="bottomLeft" activeCell="A10" sqref="A10"/>
      <selection pane="bottomRigh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2276703.11</v>
      </c>
      <c r="H7" s="8">
        <v>1803846</v>
      </c>
      <c r="J7" s="8">
        <v>1695008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940592.41</v>
      </c>
      <c r="H8" s="8">
        <v>175423</v>
      </c>
      <c r="J8" s="8">
        <v>200568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950013.65</v>
      </c>
      <c r="H9" s="8">
        <v>748947</v>
      </c>
      <c r="J9" s="8">
        <v>690881</v>
      </c>
    </row>
    <row r="10" spans="1:11" x14ac:dyDescent="0.25">
      <c r="C10" t="s">
        <v>197</v>
      </c>
      <c r="F10" s="8">
        <f t="shared" ref="F10:K10" si="0">SUM(F7:F9)</f>
        <v>4167309.17</v>
      </c>
      <c r="G10" s="8">
        <f t="shared" si="0"/>
        <v>0</v>
      </c>
      <c r="H10" s="8">
        <f t="shared" si="0"/>
        <v>2728216</v>
      </c>
      <c r="I10" s="8">
        <f t="shared" si="0"/>
        <v>0</v>
      </c>
      <c r="J10" s="8">
        <f t="shared" si="0"/>
        <v>2586457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101432.38</v>
      </c>
      <c r="H12" s="8">
        <v>60868</v>
      </c>
      <c r="J12" s="8">
        <v>67868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598478.34</v>
      </c>
      <c r="H14" s="8">
        <v>620571</v>
      </c>
      <c r="J14" s="8">
        <v>723178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776097.07</v>
      </c>
      <c r="H16" s="8">
        <v>334079</v>
      </c>
      <c r="J16" s="8">
        <v>367578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535">
        <f>3878.75</f>
        <v>3878.75</v>
      </c>
      <c r="H24" s="8">
        <v>1000</v>
      </c>
      <c r="J24" s="8">
        <v>7000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535">
        <f>9396.84+26225.43+2017.2+15550</f>
        <v>53189.47</v>
      </c>
      <c r="H26" s="8">
        <v>98935</v>
      </c>
      <c r="J26" s="8">
        <v>89576</v>
      </c>
    </row>
    <row r="27" spans="1:11" x14ac:dyDescent="0.25">
      <c r="C27" t="s">
        <v>198</v>
      </c>
      <c r="F27" s="8">
        <f t="shared" ref="F27:K27" si="1">SUM(F18:F26)</f>
        <v>57068.22</v>
      </c>
      <c r="G27" s="8">
        <f t="shared" si="1"/>
        <v>0</v>
      </c>
      <c r="H27" s="8">
        <f t="shared" si="1"/>
        <v>99935</v>
      </c>
      <c r="I27" s="8">
        <f t="shared" si="1"/>
        <v>0</v>
      </c>
      <c r="J27" s="8">
        <f t="shared" si="1"/>
        <v>96576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17520.27</v>
      </c>
      <c r="H29" s="8">
        <v>8200</v>
      </c>
      <c r="J29" s="8">
        <v>13200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76085.11</v>
      </c>
      <c r="H32" s="8">
        <v>99355</v>
      </c>
      <c r="J32" s="8">
        <v>140196</v>
      </c>
    </row>
    <row r="33" spans="1:12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76085.11</v>
      </c>
      <c r="G35" s="8">
        <f t="shared" si="2"/>
        <v>0</v>
      </c>
      <c r="H35" s="8">
        <f t="shared" si="2"/>
        <v>99355</v>
      </c>
      <c r="I35" s="8">
        <f t="shared" si="2"/>
        <v>0</v>
      </c>
      <c r="J35" s="8">
        <f t="shared" si="2"/>
        <v>140196</v>
      </c>
      <c r="K35" s="8">
        <f t="shared" si="2"/>
        <v>0</v>
      </c>
    </row>
    <row r="37" spans="1:12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5793990.5599999996</v>
      </c>
      <c r="G44" s="8">
        <f t="shared" si="3"/>
        <v>0</v>
      </c>
      <c r="H44" s="8">
        <f t="shared" si="3"/>
        <v>3951224</v>
      </c>
      <c r="I44" s="8">
        <f t="shared" si="3"/>
        <v>0</v>
      </c>
      <c r="J44" s="8">
        <f t="shared" si="3"/>
        <v>3995053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45850044.130000003</v>
      </c>
      <c r="H7" s="8">
        <f>45416780+592798</f>
        <v>46009578</v>
      </c>
      <c r="J7" s="8">
        <v>49676782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3295184.74</v>
      </c>
      <c r="H8" s="8">
        <v>2902069</v>
      </c>
      <c r="J8" s="8">
        <v>2784919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19332002.300000001</v>
      </c>
      <c r="H9" s="8">
        <f>18885202+240749</f>
        <v>19125951</v>
      </c>
      <c r="J9" s="8">
        <v>20216628</v>
      </c>
    </row>
    <row r="10" spans="1:11" x14ac:dyDescent="0.25">
      <c r="C10" t="s">
        <v>197</v>
      </c>
      <c r="F10" s="8">
        <f t="shared" ref="F10:K10" si="0">SUM(F7:F9)</f>
        <v>68477231.170000002</v>
      </c>
      <c r="G10" s="8">
        <f t="shared" si="0"/>
        <v>0</v>
      </c>
      <c r="H10" s="8">
        <f t="shared" ref="H10" si="1">SUM(H7:H9)</f>
        <v>68037598</v>
      </c>
      <c r="I10" s="8">
        <f t="shared" si="0"/>
        <v>0</v>
      </c>
      <c r="J10" s="8">
        <f t="shared" si="0"/>
        <v>72678329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521876.77</v>
      </c>
      <c r="H12" s="8">
        <v>333476</v>
      </c>
      <c r="J12" s="8">
        <v>501611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9446722.1999999993</v>
      </c>
      <c r="H14" s="8">
        <v>9530598</v>
      </c>
      <c r="J14" s="8">
        <v>10564269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5058295.83</v>
      </c>
      <c r="H16" s="8">
        <v>3873763</v>
      </c>
      <c r="J16" s="8">
        <v>4452636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f>45927.75</f>
        <v>45927.75</v>
      </c>
      <c r="H20" s="8">
        <v>30000</v>
      </c>
      <c r="J20" s="8">
        <v>25000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H22" s="8">
        <v>1000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f>14224.47+14237.88+3328</f>
        <v>31790.35</v>
      </c>
      <c r="H24" s="8">
        <v>24000</v>
      </c>
      <c r="J24" s="8">
        <v>17000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f>8735.28+326625.25+10575+6000+325+78559+11930+7500+6660.87+30276.81+1600</f>
        <v>488787.21</v>
      </c>
      <c r="H26" s="8">
        <v>172340</v>
      </c>
      <c r="J26" s="8">
        <v>262390</v>
      </c>
    </row>
    <row r="27" spans="1:11" x14ac:dyDescent="0.25">
      <c r="C27" t="s">
        <v>198</v>
      </c>
      <c r="F27" s="8">
        <f t="shared" ref="F27:K27" si="2">SUM(F18:F26)</f>
        <v>566505.31000000006</v>
      </c>
      <c r="G27" s="8">
        <f t="shared" si="2"/>
        <v>0</v>
      </c>
      <c r="H27" s="8">
        <f t="shared" ref="H27" si="3">SUM(H18:H26)</f>
        <v>227340</v>
      </c>
      <c r="I27" s="8">
        <f t="shared" si="2"/>
        <v>0</v>
      </c>
      <c r="J27" s="8">
        <f t="shared" si="2"/>
        <v>304390</v>
      </c>
      <c r="K27" s="8">
        <f t="shared" si="2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170742.28</v>
      </c>
      <c r="H29" s="8">
        <v>96265</v>
      </c>
      <c r="J29" s="8">
        <v>185434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  <c r="F31" s="8">
        <v>253374.43</v>
      </c>
      <c r="H31" s="8">
        <v>1046150</v>
      </c>
      <c r="J31" s="8">
        <v>1296150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378613.38</v>
      </c>
      <c r="H32" s="8">
        <v>449204</v>
      </c>
      <c r="J32" s="8">
        <v>288957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4">SUM(F31:F34)</f>
        <v>631987.81000000006</v>
      </c>
      <c r="G35" s="8">
        <f t="shared" si="4"/>
        <v>0</v>
      </c>
      <c r="H35" s="8">
        <f t="shared" ref="H35" si="5">SUM(H31:H34)</f>
        <v>1495354</v>
      </c>
      <c r="I35" s="8">
        <f t="shared" si="4"/>
        <v>0</v>
      </c>
      <c r="J35" s="8">
        <f t="shared" si="4"/>
        <v>1585107</v>
      </c>
      <c r="K35" s="8">
        <f t="shared" si="4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84873361.370000005</v>
      </c>
      <c r="G44" s="8">
        <f t="shared" si="6"/>
        <v>0</v>
      </c>
      <c r="H44" s="8">
        <f t="shared" si="6"/>
        <v>83594394</v>
      </c>
      <c r="I44" s="8">
        <f t="shared" si="6"/>
        <v>0</v>
      </c>
      <c r="J44" s="8">
        <f t="shared" si="6"/>
        <v>90271776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9" sqref="F2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9748616.9000000004</v>
      </c>
      <c r="H7" s="8">
        <v>11045895</v>
      </c>
      <c r="J7" s="8">
        <v>11875782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948049.4</v>
      </c>
      <c r="H8" s="8">
        <v>1091683</v>
      </c>
      <c r="J8" s="8">
        <v>992364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4035706.15</v>
      </c>
      <c r="H9" s="8">
        <v>4582018</v>
      </c>
      <c r="J9" s="8">
        <v>4912707</v>
      </c>
    </row>
    <row r="10" spans="1:11" x14ac:dyDescent="0.25">
      <c r="C10" t="s">
        <v>197</v>
      </c>
      <c r="F10" s="8">
        <f t="shared" ref="F10:K10" si="0">SUM(F7:F9)</f>
        <v>14732372.450000001</v>
      </c>
      <c r="G10" s="8">
        <f t="shared" si="0"/>
        <v>0</v>
      </c>
      <c r="H10" s="8">
        <f t="shared" si="0"/>
        <v>16719596</v>
      </c>
      <c r="I10" s="8">
        <f t="shared" si="0"/>
        <v>0</v>
      </c>
      <c r="J10" s="8">
        <f t="shared" si="0"/>
        <v>17780853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396957.46</v>
      </c>
      <c r="H12" s="8">
        <v>363886</v>
      </c>
      <c r="J12" s="8">
        <v>429886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1909240.49</v>
      </c>
      <c r="H14" s="8">
        <v>1822936</v>
      </c>
      <c r="J14" s="8">
        <v>1919627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1774747.09</v>
      </c>
      <c r="H16" s="8">
        <v>813399</v>
      </c>
      <c r="J16" s="8">
        <v>1324560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f>1662.46+23664.24</f>
        <v>25326.7</v>
      </c>
      <c r="H24" s="8">
        <v>13000</v>
      </c>
      <c r="J24" s="8">
        <v>16000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f>2759.35+118625+2975+60250+498727.93+1300+12450+1875.5+8525.01</f>
        <v>707487.79</v>
      </c>
      <c r="H26" s="8">
        <v>246375</v>
      </c>
      <c r="J26" s="8">
        <v>458264</v>
      </c>
    </row>
    <row r="27" spans="1:11" x14ac:dyDescent="0.25">
      <c r="C27" t="s">
        <v>198</v>
      </c>
      <c r="F27" s="8">
        <f t="shared" ref="F27:K27" si="1">SUM(F18:F26)</f>
        <v>732814.49</v>
      </c>
      <c r="G27" s="8">
        <f t="shared" si="1"/>
        <v>0</v>
      </c>
      <c r="H27" s="8">
        <f t="shared" si="1"/>
        <v>259375</v>
      </c>
      <c r="I27" s="8">
        <f t="shared" si="1"/>
        <v>0</v>
      </c>
      <c r="J27" s="8">
        <f t="shared" si="1"/>
        <v>474264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143474.69</v>
      </c>
      <c r="H29" s="8">
        <v>71911</v>
      </c>
      <c r="J29" s="8">
        <v>71911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91127.89</v>
      </c>
      <c r="H32" s="8">
        <v>55253</v>
      </c>
      <c r="J32" s="8">
        <v>38253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91127.89</v>
      </c>
      <c r="G35" s="8">
        <f t="shared" si="2"/>
        <v>0</v>
      </c>
      <c r="H35" s="8">
        <f t="shared" si="2"/>
        <v>55253</v>
      </c>
      <c r="I35" s="8">
        <f t="shared" si="2"/>
        <v>0</v>
      </c>
      <c r="J35" s="8">
        <f t="shared" si="2"/>
        <v>38253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19780734.560000002</v>
      </c>
      <c r="G44" s="8">
        <f t="shared" si="3"/>
        <v>0</v>
      </c>
      <c r="H44" s="8">
        <f t="shared" si="3"/>
        <v>20106356</v>
      </c>
      <c r="I44" s="8">
        <f t="shared" si="3"/>
        <v>0</v>
      </c>
      <c r="J44" s="8">
        <f t="shared" si="3"/>
        <v>22039354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28089910.149999999</v>
      </c>
      <c r="H7" s="8">
        <v>30474225</v>
      </c>
      <c r="J7" s="8">
        <v>33974560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846255.9</v>
      </c>
      <c r="H8" s="8">
        <v>866096</v>
      </c>
      <c r="J8" s="8">
        <v>825758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11278102.359999999</v>
      </c>
      <c r="H9" s="8">
        <v>12677834</v>
      </c>
      <c r="J9" s="8">
        <v>13829934</v>
      </c>
    </row>
    <row r="10" spans="1:11" x14ac:dyDescent="0.25">
      <c r="C10" t="s">
        <v>197</v>
      </c>
      <c r="F10" s="8">
        <f t="shared" ref="F10:K10" si="0">SUM(F7:F9)</f>
        <v>40214268.409999996</v>
      </c>
      <c r="G10" s="8">
        <f t="shared" si="0"/>
        <v>0</v>
      </c>
      <c r="H10" s="8">
        <f t="shared" si="0"/>
        <v>44018155</v>
      </c>
      <c r="I10" s="8">
        <f t="shared" si="0"/>
        <v>0</v>
      </c>
      <c r="J10" s="8">
        <f t="shared" si="0"/>
        <v>48630252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384313.25</v>
      </c>
      <c r="H12" s="8">
        <v>315317</v>
      </c>
      <c r="J12" s="8">
        <v>465823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f>-2183916.51-8915</f>
        <v>-2192831.5099999998</v>
      </c>
      <c r="H14" s="8">
        <f>513593-8915</f>
        <v>504678</v>
      </c>
      <c r="J14" s="8">
        <f>610767-172309</f>
        <v>438458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5058322.1100000003</v>
      </c>
      <c r="H16" s="8">
        <v>2619860</v>
      </c>
      <c r="J16" s="8">
        <v>8707644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1000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  <c r="F21" s="8">
        <f>764816.89+1500</f>
        <v>766316.89</v>
      </c>
      <c r="H21" s="8">
        <v>694000</v>
      </c>
      <c r="J21" s="8">
        <v>694000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f>4078.67+16403.83</f>
        <v>20482.5</v>
      </c>
      <c r="H24" s="8">
        <v>4000</v>
      </c>
      <c r="J24" s="8">
        <v>3000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H25" s="8">
        <v>91000</v>
      </c>
      <c r="J25" s="8">
        <v>379000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f>954057+5428.45+1571532.55+19160+550+25+208290.54+6442.5+3000+19460.04+88454.75-772627</f>
        <v>2103773.83</v>
      </c>
      <c r="H26" s="8">
        <v>324380</v>
      </c>
      <c r="J26" s="8">
        <v>412581</v>
      </c>
    </row>
    <row r="27" spans="1:11" x14ac:dyDescent="0.25">
      <c r="C27" t="s">
        <v>198</v>
      </c>
      <c r="F27" s="8">
        <f t="shared" ref="F27:K27" si="1">SUM(F18:F26)</f>
        <v>2890573.22</v>
      </c>
      <c r="G27" s="8">
        <f t="shared" si="1"/>
        <v>0</v>
      </c>
      <c r="H27" s="8">
        <f t="shared" si="1"/>
        <v>1114380</v>
      </c>
      <c r="I27" s="8">
        <f t="shared" si="1"/>
        <v>0</v>
      </c>
      <c r="J27" s="8">
        <f t="shared" si="1"/>
        <v>1488581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f>2784502.72-4176.76</f>
        <v>2780325.9600000004</v>
      </c>
      <c r="H29" s="8">
        <v>1516551</v>
      </c>
      <c r="J29" s="8">
        <v>1504051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569343.5</v>
      </c>
      <c r="H32" s="8">
        <v>569766</v>
      </c>
      <c r="J32" s="8">
        <v>401756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569343.5</v>
      </c>
      <c r="G35" s="8">
        <f t="shared" si="2"/>
        <v>0</v>
      </c>
      <c r="H35" s="8">
        <f t="shared" si="2"/>
        <v>569766</v>
      </c>
      <c r="I35" s="8">
        <f t="shared" si="2"/>
        <v>0</v>
      </c>
      <c r="J35" s="8">
        <f t="shared" si="2"/>
        <v>401756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  <c r="F39" s="8">
        <f>1041036.76+8915</f>
        <v>1049951.76</v>
      </c>
      <c r="H39" s="8">
        <f>1051966+8915</f>
        <v>1060881</v>
      </c>
      <c r="J39" s="8">
        <f>1025979+172309</f>
        <v>1198288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50754266.699999996</v>
      </c>
      <c r="G44" s="8">
        <f t="shared" si="3"/>
        <v>0</v>
      </c>
      <c r="H44" s="8">
        <f t="shared" si="3"/>
        <v>51719588</v>
      </c>
      <c r="I44" s="8">
        <f t="shared" si="3"/>
        <v>0</v>
      </c>
      <c r="J44" s="8">
        <f t="shared" si="3"/>
        <v>62834853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133214476.90000001</v>
      </c>
      <c r="H29" s="8">
        <v>145222312</v>
      </c>
      <c r="J29" s="8">
        <v>143866167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133214476.90000001</v>
      </c>
      <c r="G44" s="8">
        <f t="shared" si="3"/>
        <v>0</v>
      </c>
      <c r="H44" s="8">
        <f t="shared" si="3"/>
        <v>145222312</v>
      </c>
      <c r="I44" s="8">
        <f t="shared" si="3"/>
        <v>0</v>
      </c>
      <c r="J44" s="8">
        <f t="shared" si="3"/>
        <v>143866167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28614123.120000001</v>
      </c>
      <c r="H7" s="8">
        <v>27318290</v>
      </c>
      <c r="J7" s="8">
        <v>30511046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367892.54</v>
      </c>
      <c r="H8" s="8">
        <v>233945</v>
      </c>
      <c r="J8" s="8">
        <v>238044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11743288.9</v>
      </c>
      <c r="H9" s="8">
        <v>11365677</v>
      </c>
      <c r="J9" s="8">
        <v>12415401</v>
      </c>
    </row>
    <row r="10" spans="1:11" x14ac:dyDescent="0.25">
      <c r="C10" t="s">
        <v>197</v>
      </c>
      <c r="F10" s="8">
        <f t="shared" ref="F10:K10" si="0">SUM(F7:F9)</f>
        <v>40725304.560000002</v>
      </c>
      <c r="G10" s="8">
        <f t="shared" si="0"/>
        <v>0</v>
      </c>
      <c r="H10" s="8">
        <f t="shared" si="0"/>
        <v>38917912</v>
      </c>
      <c r="I10" s="8">
        <f t="shared" si="0"/>
        <v>0</v>
      </c>
      <c r="J10" s="8">
        <f t="shared" si="0"/>
        <v>43164491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44915.71</v>
      </c>
      <c r="H12" s="8">
        <v>98649</v>
      </c>
      <c r="J12" s="8">
        <v>98649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27806267.600000001</v>
      </c>
      <c r="H14" s="8">
        <v>27080291</v>
      </c>
      <c r="J14" s="8">
        <v>27813007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6903086.9400000004</v>
      </c>
      <c r="H16" s="8">
        <v>4446309</v>
      </c>
      <c r="J16" s="8">
        <v>4666459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f>13237.5+4176.61</f>
        <v>17414.11</v>
      </c>
      <c r="H20" s="8">
        <v>192000</v>
      </c>
      <c r="J20" s="8">
        <v>136000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F22" s="8">
        <f>3813.25</f>
        <v>3813.25</v>
      </c>
      <c r="H22" s="8">
        <v>18000</v>
      </c>
      <c r="J22" s="8">
        <v>29800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f>408+1394.03</f>
        <v>1802.03</v>
      </c>
      <c r="H24" s="8">
        <v>2000</v>
      </c>
      <c r="J24" s="8">
        <v>14000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f>31625+14436.23+806824.9+213292.34</f>
        <v>1066178.47</v>
      </c>
      <c r="H26" s="8">
        <v>3201971</v>
      </c>
      <c r="J26" s="8">
        <v>8330801</v>
      </c>
    </row>
    <row r="27" spans="1:11" x14ac:dyDescent="0.25">
      <c r="C27" t="s">
        <v>198</v>
      </c>
      <c r="F27" s="8">
        <f t="shared" ref="F27:K27" si="1">SUM(F18:F26)</f>
        <v>1089207.8599999999</v>
      </c>
      <c r="G27" s="8">
        <f t="shared" si="1"/>
        <v>0</v>
      </c>
      <c r="H27" s="8">
        <f t="shared" si="1"/>
        <v>3413971</v>
      </c>
      <c r="I27" s="8">
        <f t="shared" si="1"/>
        <v>0</v>
      </c>
      <c r="J27" s="8">
        <f t="shared" si="1"/>
        <v>8510601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1565492.37</v>
      </c>
      <c r="H29" s="8">
        <v>10000</v>
      </c>
      <c r="J29" s="8">
        <v>10000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1179416.1000000001</v>
      </c>
      <c r="H32" s="8">
        <v>1062114</v>
      </c>
      <c r="J32" s="8">
        <v>1062114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1179416.1000000001</v>
      </c>
      <c r="G35" s="8">
        <f t="shared" si="2"/>
        <v>0</v>
      </c>
      <c r="H35" s="8">
        <f t="shared" si="2"/>
        <v>1062114</v>
      </c>
      <c r="I35" s="8">
        <f t="shared" si="2"/>
        <v>0</v>
      </c>
      <c r="J35" s="8">
        <f t="shared" si="2"/>
        <v>1062114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79313691.140000001</v>
      </c>
      <c r="G44" s="8">
        <f t="shared" si="3"/>
        <v>0</v>
      </c>
      <c r="H44" s="8">
        <f t="shared" si="3"/>
        <v>75029246</v>
      </c>
      <c r="I44" s="8">
        <f t="shared" si="3"/>
        <v>0</v>
      </c>
      <c r="J44" s="8">
        <f t="shared" si="3"/>
        <v>85325321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-2539429</v>
      </c>
      <c r="H29" s="8">
        <v>-2595734</v>
      </c>
      <c r="J29" s="8">
        <v>-2677922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-2539429</v>
      </c>
      <c r="G44" s="8">
        <f t="shared" si="3"/>
        <v>0</v>
      </c>
      <c r="H44" s="8">
        <f t="shared" si="3"/>
        <v>-2595734</v>
      </c>
      <c r="I44" s="8">
        <f t="shared" si="3"/>
        <v>0</v>
      </c>
      <c r="J44" s="8">
        <f t="shared" si="3"/>
        <v>-2677922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90" zoomScaleNormal="90" workbookViewId="0">
      <pane xSplit="2" ySplit="5" topLeftCell="P11" activePane="bottomRight" state="frozen"/>
      <selection activeCell="B30" sqref="B30"/>
      <selection pane="topRight" activeCell="B30" sqref="B30"/>
      <selection pane="bottomLeft" activeCell="B30" sqref="B30"/>
      <selection pane="bottomRight" activeCell="Z19" sqref="Z19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542</v>
      </c>
      <c r="D1" s="1"/>
    </row>
    <row r="2" spans="1:23" x14ac:dyDescent="0.25">
      <c r="A2" s="6" t="s">
        <v>79</v>
      </c>
      <c r="B2" s="9" t="str">
        <f>Revenue!B2</f>
        <v>Louisiana State University</v>
      </c>
      <c r="D2" s="1"/>
    </row>
    <row r="3" spans="1:23" x14ac:dyDescent="0.25">
      <c r="A3" s="6" t="s">
        <v>116</v>
      </c>
      <c r="B3" s="7" t="str">
        <f>Revenue!B3</f>
        <v>19-600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f>63157182</f>
        <v>63157182</v>
      </c>
      <c r="D8" s="30">
        <v>59485000</v>
      </c>
      <c r="E8" s="30">
        <v>61050000</v>
      </c>
      <c r="F8" s="31">
        <v>3209354</v>
      </c>
      <c r="G8" s="30">
        <v>3240000</v>
      </c>
      <c r="H8" s="30">
        <v>2700000</v>
      </c>
      <c r="I8" s="31">
        <v>5888728</v>
      </c>
      <c r="J8" s="30">
        <v>4850000</v>
      </c>
      <c r="K8" s="30">
        <v>5900000</v>
      </c>
      <c r="L8" s="31">
        <f>2087165</f>
        <v>2087165</v>
      </c>
      <c r="M8" s="30">
        <v>1775000</v>
      </c>
      <c r="N8" s="30">
        <v>2318000</v>
      </c>
      <c r="O8" s="31"/>
      <c r="P8" s="30"/>
      <c r="Q8" s="30"/>
      <c r="R8" s="31"/>
      <c r="S8" s="32"/>
      <c r="T8" s="32"/>
      <c r="U8" s="31">
        <f>R8+O8+L8+I8+F8+C8</f>
        <v>74342429</v>
      </c>
      <c r="V8" s="31">
        <f>S8+P8+M8+J8+G8+D8</f>
        <v>69350000</v>
      </c>
      <c r="W8" s="31">
        <f>T8+Q8+N8+K8+H8+E8</f>
        <v>71968000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4"/>
      <c r="Q9" s="34"/>
      <c r="R9" s="35">
        <v>26921300</v>
      </c>
      <c r="S9" s="36">
        <v>26925000</v>
      </c>
      <c r="T9" s="36">
        <v>26615000</v>
      </c>
      <c r="U9" s="35">
        <f t="shared" ref="U9:W23" si="0">R9+O9+L9+I9+F9+C9</f>
        <v>26921300</v>
      </c>
      <c r="V9" s="35">
        <f t="shared" si="0"/>
        <v>26925000</v>
      </c>
      <c r="W9" s="35">
        <f>T9+Q9+N9+K9+H9+E9</f>
        <v>26615000</v>
      </c>
    </row>
    <row r="10" spans="1:23" x14ac:dyDescent="0.25">
      <c r="A10" s="20">
        <v>643</v>
      </c>
      <c r="B10" s="21" t="s">
        <v>56</v>
      </c>
      <c r="C10" s="33">
        <f>1900315+1</f>
        <v>1900316</v>
      </c>
      <c r="D10" s="34"/>
      <c r="E10" s="34"/>
      <c r="F10" s="35">
        <v>47581</v>
      </c>
      <c r="G10" s="34"/>
      <c r="H10" s="34"/>
      <c r="I10" s="35">
        <v>1016526</v>
      </c>
      <c r="J10" s="34"/>
      <c r="K10" s="34"/>
      <c r="L10" s="35">
        <v>555236</v>
      </c>
      <c r="M10" s="34"/>
      <c r="N10" s="34"/>
      <c r="O10" s="35"/>
      <c r="P10" s="34"/>
      <c r="Q10" s="34"/>
      <c r="R10" s="35"/>
      <c r="S10" s="36"/>
      <c r="T10" s="36"/>
      <c r="U10" s="35">
        <f t="shared" si="0"/>
        <v>3519659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4837112</v>
      </c>
      <c r="D11" s="34">
        <v>5100000</v>
      </c>
      <c r="E11" s="34">
        <v>5100000</v>
      </c>
      <c r="F11" s="35"/>
      <c r="G11" s="34"/>
      <c r="H11" s="34"/>
      <c r="I11" s="35">
        <v>2000</v>
      </c>
      <c r="J11" s="34"/>
      <c r="K11" s="34"/>
      <c r="L11" s="35">
        <v>2700</v>
      </c>
      <c r="M11" s="34"/>
      <c r="N11" s="34"/>
      <c r="O11" s="35"/>
      <c r="P11" s="34"/>
      <c r="Q11" s="34"/>
      <c r="R11" s="35"/>
      <c r="S11" s="36"/>
      <c r="T11" s="36"/>
      <c r="U11" s="35">
        <f t="shared" si="0"/>
        <v>4841812</v>
      </c>
      <c r="V11" s="35">
        <f t="shared" si="0"/>
        <v>5100000</v>
      </c>
      <c r="W11" s="35">
        <f t="shared" si="0"/>
        <v>5100000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4"/>
      <c r="Q12" s="34"/>
      <c r="R12" s="35"/>
      <c r="S12" s="36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4"/>
      <c r="Q13" s="34"/>
      <c r="R13" s="35"/>
      <c r="S13" s="36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4506247</v>
      </c>
      <c r="D14" s="34">
        <v>4145000</v>
      </c>
      <c r="E14" s="34">
        <v>4495000</v>
      </c>
      <c r="F14" s="35">
        <v>101410</v>
      </c>
      <c r="G14" s="34">
        <v>105000</v>
      </c>
      <c r="H14" s="34">
        <v>100000</v>
      </c>
      <c r="I14" s="35">
        <v>530614</v>
      </c>
      <c r="J14" s="34">
        <v>425000</v>
      </c>
      <c r="K14" s="34">
        <v>525000</v>
      </c>
      <c r="L14" s="35">
        <v>53675</v>
      </c>
      <c r="M14" s="34">
        <v>45000</v>
      </c>
      <c r="N14" s="34">
        <v>50000</v>
      </c>
      <c r="O14" s="35"/>
      <c r="P14" s="34"/>
      <c r="Q14" s="34"/>
      <c r="R14" s="35"/>
      <c r="S14" s="36"/>
      <c r="T14" s="36"/>
      <c r="U14" s="35">
        <f t="shared" si="0"/>
        <v>5191946</v>
      </c>
      <c r="V14" s="35">
        <f t="shared" si="0"/>
        <v>4720000</v>
      </c>
      <c r="W14" s="35">
        <f t="shared" si="0"/>
        <v>5170000</v>
      </c>
    </row>
    <row r="15" spans="1:23" x14ac:dyDescent="0.25">
      <c r="A15" s="20">
        <v>648</v>
      </c>
      <c r="B15" s="21" t="s">
        <v>61</v>
      </c>
      <c r="C15" s="33">
        <v>24979337</v>
      </c>
      <c r="D15" s="34">
        <v>9180000</v>
      </c>
      <c r="E15" s="34">
        <v>25100000</v>
      </c>
      <c r="F15" s="35">
        <v>7387999</v>
      </c>
      <c r="G15" s="34">
        <v>3050000</v>
      </c>
      <c r="H15" s="34">
        <v>7600000</v>
      </c>
      <c r="I15" s="35"/>
      <c r="J15" s="33"/>
      <c r="K15" s="34"/>
      <c r="L15" s="35"/>
      <c r="M15" s="33"/>
      <c r="N15" s="34"/>
      <c r="O15" s="35"/>
      <c r="P15" s="34"/>
      <c r="Q15" s="34"/>
      <c r="R15" s="35">
        <v>951863</v>
      </c>
      <c r="S15" s="36">
        <v>17840000</v>
      </c>
      <c r="T15" s="36">
        <v>0</v>
      </c>
      <c r="U15" s="47">
        <f t="shared" si="0"/>
        <v>33319199</v>
      </c>
      <c r="V15" s="35">
        <f t="shared" si="0"/>
        <v>30070000</v>
      </c>
      <c r="W15" s="35">
        <f t="shared" si="0"/>
        <v>32700000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4"/>
      <c r="Q16" s="34"/>
      <c r="R16" s="35"/>
      <c r="S16" s="36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4"/>
      <c r="Q17" s="34"/>
      <c r="R17" s="35">
        <v>328748</v>
      </c>
      <c r="S17" s="36">
        <v>650000</v>
      </c>
      <c r="T17" s="36">
        <v>650000</v>
      </c>
      <c r="U17" s="47">
        <f t="shared" si="0"/>
        <v>328748</v>
      </c>
      <c r="V17" s="35">
        <f t="shared" si="0"/>
        <v>650000</v>
      </c>
      <c r="W17" s="35">
        <f t="shared" si="0"/>
        <v>650000</v>
      </c>
    </row>
    <row r="18" spans="1:29" x14ac:dyDescent="0.25">
      <c r="A18" s="20">
        <v>651</v>
      </c>
      <c r="B18" s="21" t="s">
        <v>64</v>
      </c>
      <c r="C18" s="33">
        <v>-1682796</v>
      </c>
      <c r="D18" s="34">
        <v>550000</v>
      </c>
      <c r="E18" s="34">
        <v>550000</v>
      </c>
      <c r="F18" s="35"/>
      <c r="G18" s="33"/>
      <c r="H18" s="34"/>
      <c r="I18" s="35"/>
      <c r="J18" s="33"/>
      <c r="K18" s="34"/>
      <c r="L18" s="35">
        <f>134073+1</f>
        <v>134074</v>
      </c>
      <c r="M18" s="33"/>
      <c r="N18" s="34"/>
      <c r="O18" s="35">
        <v>4639862</v>
      </c>
      <c r="P18" s="34">
        <v>3050000</v>
      </c>
      <c r="Q18" s="34">
        <v>3800000</v>
      </c>
      <c r="R18" s="35">
        <v>31903482</v>
      </c>
      <c r="S18" s="36">
        <v>5685000</v>
      </c>
      <c r="T18" s="36">
        <v>25447000</v>
      </c>
      <c r="U18" s="47">
        <f t="shared" si="0"/>
        <v>34994622</v>
      </c>
      <c r="V18" s="35">
        <f t="shared" si="0"/>
        <v>9285000</v>
      </c>
      <c r="W18" s="35">
        <f>T18+Q18+N18+K18+H18+E18</f>
        <v>29797000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97697398</v>
      </c>
      <c r="D24" s="41">
        <f t="shared" si="1"/>
        <v>78460000</v>
      </c>
      <c r="E24" s="42">
        <f t="shared" si="1"/>
        <v>96295000</v>
      </c>
      <c r="F24" s="41">
        <f t="shared" si="1"/>
        <v>10746344</v>
      </c>
      <c r="G24" s="41">
        <f t="shared" si="1"/>
        <v>6395000</v>
      </c>
      <c r="H24" s="42">
        <f t="shared" si="1"/>
        <v>10400000</v>
      </c>
      <c r="I24" s="39">
        <f t="shared" si="1"/>
        <v>7437868</v>
      </c>
      <c r="J24" s="41">
        <f t="shared" si="1"/>
        <v>5275000</v>
      </c>
      <c r="K24" s="42">
        <f t="shared" si="1"/>
        <v>6425000</v>
      </c>
      <c r="L24" s="39">
        <f t="shared" si="1"/>
        <v>2832850</v>
      </c>
      <c r="M24" s="41">
        <f t="shared" si="1"/>
        <v>1820000</v>
      </c>
      <c r="N24" s="42">
        <f t="shared" si="1"/>
        <v>2368000</v>
      </c>
      <c r="O24" s="39">
        <f t="shared" si="1"/>
        <v>4639862</v>
      </c>
      <c r="P24" s="41">
        <f t="shared" si="1"/>
        <v>3050000</v>
      </c>
      <c r="Q24" s="42">
        <f t="shared" si="1"/>
        <v>3800000</v>
      </c>
      <c r="R24" s="39">
        <f t="shared" si="1"/>
        <v>60105393</v>
      </c>
      <c r="S24" s="41">
        <f t="shared" si="1"/>
        <v>51100000</v>
      </c>
      <c r="T24" s="43">
        <f t="shared" si="1"/>
        <v>52712000</v>
      </c>
      <c r="U24" s="39">
        <f>SUM(U8:U23)</f>
        <v>183459715</v>
      </c>
      <c r="V24" s="41">
        <f>SUM(V8:V23)</f>
        <v>146100000</v>
      </c>
      <c r="W24" s="43">
        <f>SUM(W8:W23)</f>
        <v>172000000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f>7479945+3022571-1</f>
        <v>10502515</v>
      </c>
      <c r="D30" s="30">
        <f>10589904+3157608</f>
        <v>13747512</v>
      </c>
      <c r="E30" s="30">
        <f>10933175+3859973</f>
        <v>14793148</v>
      </c>
      <c r="F30" s="31">
        <v>21009472</v>
      </c>
      <c r="G30" s="30">
        <v>20060798</v>
      </c>
      <c r="H30" s="30">
        <v>16907043</v>
      </c>
      <c r="I30" s="31">
        <v>4611601</v>
      </c>
      <c r="J30" s="30">
        <v>4614100</v>
      </c>
      <c r="K30" s="30">
        <v>4314100</v>
      </c>
      <c r="L30" s="31">
        <v>2647701</v>
      </c>
      <c r="M30" s="30">
        <v>2063068</v>
      </c>
      <c r="N30" s="30">
        <v>2549139</v>
      </c>
      <c r="O30" s="31">
        <v>1882832</v>
      </c>
      <c r="P30" s="30">
        <f>1701101-1</f>
        <v>1701100</v>
      </c>
      <c r="Q30" s="30">
        <v>1650550</v>
      </c>
      <c r="R30" s="31">
        <v>9589874</v>
      </c>
      <c r="S30" s="30">
        <f>8081341</f>
        <v>8081341</v>
      </c>
      <c r="T30" s="30">
        <v>9410438</v>
      </c>
      <c r="U30" s="31">
        <f>6657380</f>
        <v>6657380</v>
      </c>
      <c r="V30" s="30">
        <v>7670400</v>
      </c>
      <c r="W30" s="30">
        <v>8451400</v>
      </c>
      <c r="X30" s="31"/>
      <c r="Y30" s="29"/>
      <c r="Z30" s="32"/>
      <c r="AA30" s="31">
        <f>X30+U30+R30+O30+L30+I30+F30+C30</f>
        <v>56901375</v>
      </c>
      <c r="AB30" s="31">
        <f>Y30+V30+S30+P30+M30+J30+G30+D30</f>
        <v>57938319</v>
      </c>
      <c r="AC30" s="31">
        <f>Z30+W30+T30+Q30+N30+K30+H30+E30</f>
        <v>58075818</v>
      </c>
    </row>
    <row r="31" spans="1:29" x14ac:dyDescent="0.25">
      <c r="A31" s="20">
        <v>812</v>
      </c>
      <c r="B31" s="21" t="s">
        <v>104</v>
      </c>
      <c r="C31" s="33">
        <f>2563462+1001162</f>
        <v>3564624</v>
      </c>
      <c r="D31" s="34">
        <f>4384700+1163100</f>
        <v>5547800</v>
      </c>
      <c r="E31" s="34">
        <f>3260581+1264215</f>
        <v>4524796</v>
      </c>
      <c r="F31" s="35">
        <f>3619399-1</f>
        <v>3619398</v>
      </c>
      <c r="G31" s="34">
        <v>3213500</v>
      </c>
      <c r="H31" s="34">
        <v>3326185</v>
      </c>
      <c r="I31" s="35">
        <v>750335</v>
      </c>
      <c r="J31" s="34">
        <v>752500</v>
      </c>
      <c r="K31" s="34">
        <v>754160</v>
      </c>
      <c r="L31" s="35">
        <v>474864</v>
      </c>
      <c r="M31" s="34">
        <v>443900</v>
      </c>
      <c r="N31" s="34">
        <v>479733</v>
      </c>
      <c r="O31" s="35">
        <v>682451</v>
      </c>
      <c r="P31" s="34">
        <v>590450</v>
      </c>
      <c r="Q31" s="34">
        <v>580666</v>
      </c>
      <c r="R31" s="35">
        <v>2757608</v>
      </c>
      <c r="S31" s="34">
        <v>2175950</v>
      </c>
      <c r="T31" s="34">
        <v>2177466</v>
      </c>
      <c r="U31" s="35">
        <v>2468417</v>
      </c>
      <c r="V31" s="34">
        <v>2429600</v>
      </c>
      <c r="W31" s="34">
        <v>2730654</v>
      </c>
      <c r="X31" s="35"/>
      <c r="Y31" s="33"/>
      <c r="Z31" s="36"/>
      <c r="AA31" s="35">
        <f t="shared" ref="AA31:AC44" si="2">X31+U31+R31+O31+L31+I31+F31+C31</f>
        <v>14317697</v>
      </c>
      <c r="AB31" s="35">
        <f t="shared" si="2"/>
        <v>15153700</v>
      </c>
      <c r="AC31" s="35">
        <f t="shared" si="2"/>
        <v>14573660</v>
      </c>
    </row>
    <row r="32" spans="1:29" x14ac:dyDescent="0.25">
      <c r="A32" s="20">
        <v>813</v>
      </c>
      <c r="B32" s="21" t="s">
        <v>105</v>
      </c>
      <c r="C32" s="33">
        <f>79993+33724</f>
        <v>113717</v>
      </c>
      <c r="D32" s="34">
        <f>50000+30000</f>
        <v>80000</v>
      </c>
      <c r="E32" s="34">
        <f>69000+35000</f>
        <v>104000</v>
      </c>
      <c r="F32" s="35">
        <v>7105</v>
      </c>
      <c r="G32" s="34">
        <v>1367500</v>
      </c>
      <c r="H32" s="34">
        <v>1357500</v>
      </c>
      <c r="I32" s="35"/>
      <c r="J32" s="34">
        <v>50000</v>
      </c>
      <c r="K32" s="34">
        <v>50000</v>
      </c>
      <c r="L32" s="35"/>
      <c r="M32" s="34"/>
      <c r="N32" s="34"/>
      <c r="O32" s="35">
        <v>538</v>
      </c>
      <c r="P32" s="34"/>
      <c r="Q32" s="34"/>
      <c r="R32" s="35">
        <v>5321</v>
      </c>
      <c r="S32" s="34">
        <v>30000</v>
      </c>
      <c r="T32" s="34">
        <v>30000</v>
      </c>
      <c r="U32" s="35">
        <v>1713046</v>
      </c>
      <c r="V32" s="34">
        <v>95000</v>
      </c>
      <c r="W32" s="34">
        <v>330000</v>
      </c>
      <c r="X32" s="35"/>
      <c r="Y32" s="33"/>
      <c r="Z32" s="36"/>
      <c r="AA32" s="35">
        <f t="shared" si="2"/>
        <v>1839727</v>
      </c>
      <c r="AB32" s="35">
        <f t="shared" si="2"/>
        <v>1622500</v>
      </c>
      <c r="AC32" s="35">
        <f t="shared" si="2"/>
        <v>1871500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4"/>
      <c r="R33" s="35"/>
      <c r="S33" s="34"/>
      <c r="T33" s="34"/>
      <c r="U33" s="35"/>
      <c r="V33" s="34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3860000</v>
      </c>
      <c r="G34" s="34">
        <v>3845000</v>
      </c>
      <c r="H34" s="34">
        <v>3950000</v>
      </c>
      <c r="I34" s="35">
        <f>715000-1</f>
        <v>714999</v>
      </c>
      <c r="J34" s="34">
        <v>625000</v>
      </c>
      <c r="K34" s="34">
        <v>638000</v>
      </c>
      <c r="L34" s="35">
        <v>101554</v>
      </c>
      <c r="M34" s="34">
        <v>72500</v>
      </c>
      <c r="N34" s="34">
        <v>118500</v>
      </c>
      <c r="O34" s="35">
        <v>11175</v>
      </c>
      <c r="P34" s="34">
        <v>27500</v>
      </c>
      <c r="Q34" s="34">
        <v>33500</v>
      </c>
      <c r="R34" s="35">
        <v>195531</v>
      </c>
      <c r="S34" s="34">
        <v>247800</v>
      </c>
      <c r="T34" s="34">
        <v>289600</v>
      </c>
      <c r="U34" s="35"/>
      <c r="V34" s="34"/>
      <c r="W34" s="34"/>
      <c r="X34" s="35"/>
      <c r="Y34" s="33"/>
      <c r="Z34" s="36"/>
      <c r="AA34" s="35">
        <f t="shared" si="2"/>
        <v>4883259</v>
      </c>
      <c r="AB34" s="35">
        <f t="shared" si="2"/>
        <v>4817800</v>
      </c>
      <c r="AC34" s="35">
        <f t="shared" si="2"/>
        <v>5029600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5503132</v>
      </c>
      <c r="G35" s="34">
        <v>5691000</v>
      </c>
      <c r="H35" s="34">
        <v>5520800</v>
      </c>
      <c r="I35" s="35">
        <v>775972</v>
      </c>
      <c r="J35" s="34">
        <v>743000</v>
      </c>
      <c r="K35" s="34">
        <v>753700</v>
      </c>
      <c r="L35" s="35">
        <v>746612</v>
      </c>
      <c r="M35" s="34">
        <v>735000</v>
      </c>
      <c r="N35" s="34">
        <v>739300</v>
      </c>
      <c r="O35" s="35">
        <v>1954503</v>
      </c>
      <c r="P35" s="34">
        <v>2252500</v>
      </c>
      <c r="Q35" s="34">
        <v>2203800</v>
      </c>
      <c r="R35" s="35">
        <v>6234643</v>
      </c>
      <c r="S35" s="34">
        <v>6675500</v>
      </c>
      <c r="T35" s="34">
        <v>6634100</v>
      </c>
      <c r="U35" s="35">
        <f>138119+549138</f>
        <v>687257</v>
      </c>
      <c r="V35" s="34">
        <f>153000+1019000</f>
        <v>1172000</v>
      </c>
      <c r="W35" s="34">
        <f>408000+242000</f>
        <v>650000</v>
      </c>
      <c r="X35" s="35"/>
      <c r="Y35" s="33"/>
      <c r="Z35" s="36"/>
      <c r="AA35" s="35">
        <f t="shared" si="2"/>
        <v>15902119</v>
      </c>
      <c r="AB35" s="35">
        <f t="shared" si="2"/>
        <v>17269000</v>
      </c>
      <c r="AC35" s="35">
        <f t="shared" si="2"/>
        <v>16501700</v>
      </c>
    </row>
    <row r="36" spans="1:29" x14ac:dyDescent="0.25">
      <c r="A36" s="20">
        <v>817</v>
      </c>
      <c r="B36" s="21" t="s">
        <v>108</v>
      </c>
      <c r="C36" s="33"/>
      <c r="D36" s="34"/>
      <c r="E36" s="34"/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4"/>
      <c r="R36" s="35"/>
      <c r="S36" s="34"/>
      <c r="T36" s="34"/>
      <c r="U36" s="35"/>
      <c r="V36" s="34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f>1113944+10475</f>
        <v>1124419</v>
      </c>
      <c r="D37" s="34">
        <f>649050+11100</f>
        <v>660150</v>
      </c>
      <c r="E37" s="34">
        <f>688700+10500</f>
        <v>699200</v>
      </c>
      <c r="F37" s="35">
        <v>5341462</v>
      </c>
      <c r="G37" s="34">
        <v>2650900</v>
      </c>
      <c r="H37" s="34">
        <v>3130276</v>
      </c>
      <c r="I37" s="35">
        <v>1160420</v>
      </c>
      <c r="J37" s="34">
        <v>801300</v>
      </c>
      <c r="K37" s="34">
        <v>990300</v>
      </c>
      <c r="L37" s="35">
        <v>1886033</v>
      </c>
      <c r="M37" s="34">
        <v>708700</v>
      </c>
      <c r="N37" s="34">
        <v>1121788</v>
      </c>
      <c r="O37" s="35">
        <f>2355496-2</f>
        <v>2355494</v>
      </c>
      <c r="P37" s="34">
        <v>1601025</v>
      </c>
      <c r="Q37" s="34">
        <v>2187014</v>
      </c>
      <c r="R37" s="35">
        <v>5335614</v>
      </c>
      <c r="S37" s="34">
        <v>3446425</v>
      </c>
      <c r="T37" s="34">
        <v>4680814</v>
      </c>
      <c r="U37" s="35">
        <v>376574</v>
      </c>
      <c r="V37" s="34">
        <v>252600</v>
      </c>
      <c r="W37" s="34">
        <v>394550</v>
      </c>
      <c r="X37" s="35"/>
      <c r="Y37" s="33"/>
      <c r="Z37" s="36"/>
      <c r="AA37" s="35">
        <f t="shared" si="2"/>
        <v>17580016</v>
      </c>
      <c r="AB37" s="35">
        <f t="shared" si="2"/>
        <v>10121100</v>
      </c>
      <c r="AC37" s="35">
        <f t="shared" si="2"/>
        <v>13203942</v>
      </c>
    </row>
    <row r="38" spans="1:29" x14ac:dyDescent="0.25">
      <c r="A38" s="20">
        <v>819</v>
      </c>
      <c r="B38" s="21" t="s">
        <v>109</v>
      </c>
      <c r="C38" s="33">
        <f>447476+217042</f>
        <v>664518</v>
      </c>
      <c r="D38" s="34">
        <f>109500+55000</f>
        <v>164500</v>
      </c>
      <c r="E38" s="34">
        <f>145000+65000</f>
        <v>210000</v>
      </c>
      <c r="F38" s="35">
        <v>108154</v>
      </c>
      <c r="G38" s="34">
        <v>92000</v>
      </c>
      <c r="H38" s="34">
        <v>58200</v>
      </c>
      <c r="I38" s="35">
        <v>24177</v>
      </c>
      <c r="J38" s="34">
        <v>10000</v>
      </c>
      <c r="K38" s="34">
        <v>7000</v>
      </c>
      <c r="L38" s="35">
        <v>22772</v>
      </c>
      <c r="M38" s="34">
        <v>32200</v>
      </c>
      <c r="N38" s="34">
        <v>15000</v>
      </c>
      <c r="O38" s="35">
        <v>66615</v>
      </c>
      <c r="P38" s="34">
        <v>41000</v>
      </c>
      <c r="Q38" s="34">
        <v>58750</v>
      </c>
      <c r="R38" s="35">
        <v>130611</v>
      </c>
      <c r="S38" s="34">
        <v>63900</v>
      </c>
      <c r="T38" s="34">
        <v>100750</v>
      </c>
      <c r="U38" s="35">
        <v>265040</v>
      </c>
      <c r="V38" s="34">
        <v>192300</v>
      </c>
      <c r="W38" s="34">
        <v>134600</v>
      </c>
      <c r="X38" s="35"/>
      <c r="Y38" s="33"/>
      <c r="Z38" s="36"/>
      <c r="AA38" s="35">
        <f t="shared" si="2"/>
        <v>1281887</v>
      </c>
      <c r="AB38" s="35">
        <f t="shared" si="2"/>
        <v>595900</v>
      </c>
      <c r="AC38" s="35">
        <f t="shared" si="2"/>
        <v>584300</v>
      </c>
    </row>
    <row r="39" spans="1:29" x14ac:dyDescent="0.25">
      <c r="A39" s="20">
        <v>820</v>
      </c>
      <c r="B39" s="21" t="s">
        <v>85</v>
      </c>
      <c r="C39" s="33">
        <f>7397747+18772775</f>
        <v>26170522</v>
      </c>
      <c r="D39" s="34">
        <f>6158850+17112500</f>
        <v>23271350</v>
      </c>
      <c r="E39" s="34">
        <f>7296000+19267900</f>
        <v>26563900</v>
      </c>
      <c r="F39" s="35">
        <v>7853379</v>
      </c>
      <c r="G39" s="34">
        <v>6198300</v>
      </c>
      <c r="H39" s="34">
        <v>6890750</v>
      </c>
      <c r="I39" s="35">
        <v>2200769</v>
      </c>
      <c r="J39" s="34">
        <v>1736000</v>
      </c>
      <c r="K39" s="34">
        <v>2186700</v>
      </c>
      <c r="L39" s="35">
        <v>888272</v>
      </c>
      <c r="M39" s="34">
        <v>286200</v>
      </c>
      <c r="N39" s="34">
        <v>508500</v>
      </c>
      <c r="O39" s="35">
        <v>451039</v>
      </c>
      <c r="P39" s="34">
        <v>248275</v>
      </c>
      <c r="Q39" s="34">
        <v>442500</v>
      </c>
      <c r="R39" s="35">
        <v>3195184</v>
      </c>
      <c r="S39" s="34">
        <v>1989725</v>
      </c>
      <c r="T39" s="34">
        <v>2898800</v>
      </c>
      <c r="U39" s="35">
        <v>4489410</v>
      </c>
      <c r="V39" s="34">
        <v>4430450</v>
      </c>
      <c r="W39" s="34">
        <v>4285175</v>
      </c>
      <c r="X39" s="35"/>
      <c r="Y39" s="33"/>
      <c r="Z39" s="36"/>
      <c r="AA39" s="35">
        <f t="shared" si="2"/>
        <v>45248575</v>
      </c>
      <c r="AB39" s="35">
        <f t="shared" si="2"/>
        <v>38160300</v>
      </c>
      <c r="AC39" s="35">
        <f t="shared" si="2"/>
        <v>43776325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4"/>
      <c r="R40" s="35"/>
      <c r="S40" s="34"/>
      <c r="T40" s="34"/>
      <c r="U40" s="35"/>
      <c r="V40" s="34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1970693+2229571-302079+1425207+80821+218537</f>
        <v>5622750</v>
      </c>
      <c r="D41" s="34">
        <f>1731400+1923000-26112219+1167500+80000+135000</f>
        <v>-21075319</v>
      </c>
      <c r="E41" s="34">
        <f>671900+1797500-9503495+1291500+45000+110000</f>
        <v>-5587595</v>
      </c>
      <c r="F41" s="35">
        <f>2261303+266920+6519565+146357</f>
        <v>9194145</v>
      </c>
      <c r="G41" s="34">
        <f>1659700+342500+8339700+467000</f>
        <v>10808900</v>
      </c>
      <c r="H41" s="34">
        <f>2014967+264300+9247983+614200</f>
        <v>12141450</v>
      </c>
      <c r="I41" s="35">
        <f>186250+213000+135020+38674</f>
        <v>572944</v>
      </c>
      <c r="J41" s="34">
        <f>205000+200000+143500+28000</f>
        <v>576500</v>
      </c>
      <c r="K41" s="34">
        <f>279100+220000+178500+47800</f>
        <v>725400</v>
      </c>
      <c r="L41" s="35">
        <f>477780+143041+199567+28017</f>
        <v>848405</v>
      </c>
      <c r="M41" s="34">
        <f>248900+140000+114600+41000</f>
        <v>544500</v>
      </c>
      <c r="N41" s="34">
        <f>397000+150000+159200+46800</f>
        <v>753000</v>
      </c>
      <c r="O41" s="35">
        <f>399644+49124+234406+148370</f>
        <v>831544</v>
      </c>
      <c r="P41" s="34">
        <f>333650+50500+257000+77500</f>
        <v>718650</v>
      </c>
      <c r="Q41" s="34">
        <f>371550+48000+223000+144500</f>
        <v>787050</v>
      </c>
      <c r="R41" s="35">
        <f>988434+467779+542745+286634</f>
        <v>2285592</v>
      </c>
      <c r="S41" s="34">
        <f>963850+405000+524750+185600</f>
        <v>2079200</v>
      </c>
      <c r="T41" s="34">
        <f>1103650+492000+575600+264300</f>
        <v>2435550</v>
      </c>
      <c r="U41" s="35">
        <f>1890278+666029-497879</f>
        <v>2058428</v>
      </c>
      <c r="V41" s="34">
        <f>1807350+434200-344000</f>
        <v>1897550</v>
      </c>
      <c r="W41" s="34">
        <f>1560100+715200+3000</f>
        <v>2278300</v>
      </c>
      <c r="X41" s="35"/>
      <c r="Y41" s="33"/>
      <c r="Z41" s="36"/>
      <c r="AA41" s="35">
        <f t="shared" si="2"/>
        <v>21413808</v>
      </c>
      <c r="AB41" s="35">
        <f t="shared" si="2"/>
        <v>-4450019</v>
      </c>
      <c r="AC41" s="35">
        <f t="shared" si="2"/>
        <v>13533155</v>
      </c>
    </row>
    <row r="42" spans="1:29" x14ac:dyDescent="0.25">
      <c r="A42" s="20">
        <v>823</v>
      </c>
      <c r="B42" s="21" t="s">
        <v>112</v>
      </c>
      <c r="C42" s="33">
        <f>3740241-1500</f>
        <v>3738741</v>
      </c>
      <c r="D42" s="34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3738741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>
        <v>4857480</v>
      </c>
      <c r="D44" s="49">
        <v>4871400</v>
      </c>
      <c r="E44" s="49">
        <v>4850000</v>
      </c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4857480</v>
      </c>
      <c r="AB44" s="50">
        <f t="shared" si="2"/>
        <v>4871400</v>
      </c>
      <c r="AC44" s="50">
        <f t="shared" si="2"/>
        <v>4850000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56359286</v>
      </c>
      <c r="D45" s="41">
        <f t="shared" si="3"/>
        <v>27267393</v>
      </c>
      <c r="E45" s="42">
        <f t="shared" si="3"/>
        <v>46157449</v>
      </c>
      <c r="F45" s="41">
        <f t="shared" si="3"/>
        <v>56496247</v>
      </c>
      <c r="G45" s="41">
        <f t="shared" si="3"/>
        <v>53927898</v>
      </c>
      <c r="H45" s="42">
        <f t="shared" si="3"/>
        <v>53282204</v>
      </c>
      <c r="I45" s="39">
        <f t="shared" si="3"/>
        <v>10811217</v>
      </c>
      <c r="J45" s="41">
        <f t="shared" si="3"/>
        <v>9908400</v>
      </c>
      <c r="K45" s="42">
        <f t="shared" si="3"/>
        <v>10419360</v>
      </c>
      <c r="L45" s="39">
        <f t="shared" si="3"/>
        <v>7616213</v>
      </c>
      <c r="M45" s="41">
        <f t="shared" si="3"/>
        <v>4886068</v>
      </c>
      <c r="N45" s="42">
        <f t="shared" si="3"/>
        <v>6284960</v>
      </c>
      <c r="O45" s="39">
        <f t="shared" si="3"/>
        <v>8236191</v>
      </c>
      <c r="P45" s="41">
        <f t="shared" si="3"/>
        <v>7180500</v>
      </c>
      <c r="Q45" s="42">
        <f t="shared" si="3"/>
        <v>7943830</v>
      </c>
      <c r="R45" s="39">
        <f t="shared" si="3"/>
        <v>29729978</v>
      </c>
      <c r="S45" s="41">
        <f t="shared" si="3"/>
        <v>24789841</v>
      </c>
      <c r="T45" s="42">
        <f t="shared" si="3"/>
        <v>28657518</v>
      </c>
      <c r="U45" s="39">
        <f t="shared" si="3"/>
        <v>18715552</v>
      </c>
      <c r="V45" s="41">
        <f t="shared" si="3"/>
        <v>18139900</v>
      </c>
      <c r="W45" s="42">
        <f t="shared" si="3"/>
        <v>19254679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187964684</v>
      </c>
      <c r="AB45" s="41">
        <f>SUM(AB30:AB44)</f>
        <v>146100000</v>
      </c>
      <c r="AC45" s="43">
        <f>SUM(AC30:AC44)</f>
        <v>172000000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  <c r="C2" s="4"/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Louisiana State University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9" activePane="bottomLeft" state="frozen"/>
      <selection pane="bottomLeft" activeCell="B96" sqref="B9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Louisiana State University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448</v>
      </c>
      <c r="C5" s="325" t="s">
        <v>448</v>
      </c>
      <c r="D5" s="325" t="s">
        <v>545</v>
      </c>
      <c r="E5" s="325" t="s">
        <v>544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135744107</v>
      </c>
      <c r="C8" s="333">
        <f>Revenue!H34</f>
        <v>135744107</v>
      </c>
      <c r="D8" s="333">
        <f>Revenue!J34</f>
        <v>172025451</v>
      </c>
      <c r="E8" s="333">
        <f t="shared" ref="E8:E33" si="0">D8-C8</f>
        <v>36281344</v>
      </c>
      <c r="F8" s="334">
        <f t="shared" ref="F8:F33" si="1">IF(ISBLANK(E8),"  ",IF(C8&gt;0,E8/C8,IF(E8&gt;0,1,0)))</f>
        <v>0.2672774885174205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4" customFormat="1" ht="15" customHeight="1" x14ac:dyDescent="0.25">
      <c r="A10" s="507" t="s">
        <v>144</v>
      </c>
      <c r="B10" s="508">
        <f>SUM(B11:B33)</f>
        <v>10270530.689999999</v>
      </c>
      <c r="C10" s="508">
        <f>SUM(C11:C33)</f>
        <v>10297169</v>
      </c>
      <c r="D10" s="508">
        <f>SUM(D11:D33)</f>
        <v>8992109</v>
      </c>
      <c r="E10" s="508">
        <f t="shared" si="0"/>
        <v>-1305060</v>
      </c>
      <c r="F10" s="509">
        <f t="shared" si="1"/>
        <v>-0.12673968932626045</v>
      </c>
    </row>
    <row r="11" spans="1:6" s="403" customFormat="1" ht="15" customHeight="1" x14ac:dyDescent="0.25">
      <c r="A11" s="336" t="s">
        <v>145</v>
      </c>
      <c r="B11" s="337">
        <f>Revenue!F39</f>
        <v>0</v>
      </c>
      <c r="C11" s="337">
        <f>Revenue!H39</f>
        <v>0</v>
      </c>
      <c r="D11" s="337">
        <f>Revenue!J39</f>
        <v>0</v>
      </c>
      <c r="E11" s="335">
        <f t="shared" si="0"/>
        <v>0</v>
      </c>
      <c r="F11" s="334">
        <f t="shared" si="1"/>
        <v>0</v>
      </c>
    </row>
    <row r="12" spans="1:6" s="403" customFormat="1" ht="15" customHeight="1" x14ac:dyDescent="0.25">
      <c r="A12" s="338" t="s">
        <v>146</v>
      </c>
      <c r="B12" s="337">
        <f>Revenue!F40</f>
        <v>9466517.6899999995</v>
      </c>
      <c r="C12" s="337">
        <f>Revenue!H40</f>
        <v>9493156</v>
      </c>
      <c r="D12" s="337">
        <f>Revenue!J40</f>
        <v>8212677</v>
      </c>
      <c r="E12" s="335">
        <f t="shared" si="0"/>
        <v>-1280479</v>
      </c>
      <c r="F12" s="334">
        <f t="shared" si="1"/>
        <v>-0.13488443674579875</v>
      </c>
    </row>
    <row r="13" spans="1:6" s="403" customFormat="1" ht="15" customHeight="1" x14ac:dyDescent="0.25">
      <c r="A13" s="338" t="s">
        <v>147</v>
      </c>
      <c r="B13" s="337">
        <f>Revenue!F41</f>
        <v>0</v>
      </c>
      <c r="C13" s="337">
        <f>Revenue!H41</f>
        <v>0</v>
      </c>
      <c r="D13" s="337">
        <f>Revenue!J41</f>
        <v>0</v>
      </c>
      <c r="E13" s="335">
        <f t="shared" si="0"/>
        <v>0</v>
      </c>
      <c r="F13" s="334">
        <f t="shared" si="1"/>
        <v>0</v>
      </c>
    </row>
    <row r="14" spans="1:6" s="403" customFormat="1" ht="15" customHeight="1" x14ac:dyDescent="0.25">
      <c r="A14" s="338" t="s">
        <v>148</v>
      </c>
      <c r="B14" s="337">
        <f>Revenue!F42</f>
        <v>0</v>
      </c>
      <c r="C14" s="337">
        <f>Revenue!H42</f>
        <v>0</v>
      </c>
      <c r="D14" s="337">
        <f>Revenue!J42</f>
        <v>0</v>
      </c>
      <c r="E14" s="335">
        <f t="shared" si="0"/>
        <v>0</v>
      </c>
      <c r="F14" s="334">
        <f t="shared" si="1"/>
        <v>0</v>
      </c>
    </row>
    <row r="15" spans="1:6" s="403" customFormat="1" ht="15" customHeight="1" x14ac:dyDescent="0.25">
      <c r="A15" s="338" t="s">
        <v>149</v>
      </c>
      <c r="B15" s="337">
        <f>Revenue!F43</f>
        <v>0</v>
      </c>
      <c r="C15" s="337">
        <f>Revenue!H43</f>
        <v>0</v>
      </c>
      <c r="D15" s="337">
        <f>Revenue!J43</f>
        <v>0</v>
      </c>
      <c r="E15" s="335">
        <f t="shared" si="0"/>
        <v>0</v>
      </c>
      <c r="F15" s="334">
        <f t="shared" si="1"/>
        <v>0</v>
      </c>
    </row>
    <row r="16" spans="1:6" s="403" customFormat="1" ht="15" customHeight="1" x14ac:dyDescent="0.25">
      <c r="A16" s="338" t="s">
        <v>552</v>
      </c>
      <c r="B16" s="337">
        <f>Revenue!F44</f>
        <v>0</v>
      </c>
      <c r="C16" s="337">
        <f>Revenue!H44</f>
        <v>0</v>
      </c>
      <c r="D16" s="337">
        <f>Revenue!J44</f>
        <v>0</v>
      </c>
      <c r="E16" s="335">
        <f t="shared" si="0"/>
        <v>0</v>
      </c>
      <c r="F16" s="334">
        <f t="shared" si="1"/>
        <v>0</v>
      </c>
    </row>
    <row r="17" spans="1:6" s="403" customFormat="1" ht="15" customHeight="1" x14ac:dyDescent="0.25">
      <c r="A17" s="338" t="s">
        <v>151</v>
      </c>
      <c r="B17" s="337">
        <f>Revenue!F49</f>
        <v>0</v>
      </c>
      <c r="C17" s="337">
        <f>Revenue!H49</f>
        <v>0</v>
      </c>
      <c r="D17" s="337">
        <f>Revenue!J49</f>
        <v>0</v>
      </c>
      <c r="E17" s="335">
        <f t="shared" si="0"/>
        <v>0</v>
      </c>
      <c r="F17" s="334">
        <f t="shared" si="1"/>
        <v>0</v>
      </c>
    </row>
    <row r="18" spans="1:6" s="403" customFormat="1" ht="15" customHeight="1" x14ac:dyDescent="0.25">
      <c r="A18" s="338" t="s">
        <v>470</v>
      </c>
      <c r="B18" s="337">
        <f>Revenue!F45</f>
        <v>750000</v>
      </c>
      <c r="C18" s="337">
        <f>Revenue!H45</f>
        <v>750000</v>
      </c>
      <c r="D18" s="337">
        <f>Revenue!J45</f>
        <v>750000</v>
      </c>
      <c r="E18" s="335">
        <f t="shared" si="0"/>
        <v>0</v>
      </c>
      <c r="F18" s="334">
        <f t="shared" si="1"/>
        <v>0</v>
      </c>
    </row>
    <row r="19" spans="1:6" s="403" customFormat="1" ht="15" customHeight="1" x14ac:dyDescent="0.25">
      <c r="A19" s="338" t="s">
        <v>153</v>
      </c>
      <c r="B19" s="337">
        <f>Revenue!F46</f>
        <v>0</v>
      </c>
      <c r="C19" s="337">
        <f>Revenue!H46</f>
        <v>0</v>
      </c>
      <c r="D19" s="337">
        <f>Revenue!J46</f>
        <v>0</v>
      </c>
      <c r="E19" s="335">
        <f t="shared" si="0"/>
        <v>0</v>
      </c>
      <c r="F19" s="334">
        <f t="shared" si="1"/>
        <v>0</v>
      </c>
    </row>
    <row r="20" spans="1:6" s="403" customFormat="1" ht="15" customHeight="1" x14ac:dyDescent="0.25">
      <c r="A20" s="338" t="s">
        <v>154</v>
      </c>
      <c r="B20" s="337">
        <f>Revenue!F47</f>
        <v>0</v>
      </c>
      <c r="C20" s="337">
        <f>Revenue!H47</f>
        <v>0</v>
      </c>
      <c r="D20" s="337">
        <f>Revenue!J47</f>
        <v>0</v>
      </c>
      <c r="E20" s="335">
        <f t="shared" si="0"/>
        <v>0</v>
      </c>
      <c r="F20" s="334">
        <f t="shared" si="1"/>
        <v>0</v>
      </c>
    </row>
    <row r="21" spans="1:6" s="403" customFormat="1" ht="15" customHeight="1" x14ac:dyDescent="0.25">
      <c r="A21" s="519" t="s">
        <v>472</v>
      </c>
      <c r="B21" s="337">
        <f>Revenue!F48</f>
        <v>0</v>
      </c>
      <c r="C21" s="337">
        <f>Revenue!H48</f>
        <v>0</v>
      </c>
      <c r="D21" s="337">
        <f>Revenue!J48</f>
        <v>0</v>
      </c>
      <c r="E21" s="335">
        <f t="shared" si="0"/>
        <v>0</v>
      </c>
      <c r="F21" s="334">
        <f t="shared" si="1"/>
        <v>0</v>
      </c>
    </row>
    <row r="22" spans="1:6" s="403" customFormat="1" ht="15" customHeight="1" x14ac:dyDescent="0.25">
      <c r="A22" s="519" t="s">
        <v>381</v>
      </c>
      <c r="B22" s="337">
        <f>Revenue!F50</f>
        <v>0</v>
      </c>
      <c r="C22" s="337">
        <f>Revenue!H50</f>
        <v>0</v>
      </c>
      <c r="D22" s="337">
        <f>Revenue!J50</f>
        <v>0</v>
      </c>
      <c r="E22" s="335">
        <f t="shared" si="0"/>
        <v>0</v>
      </c>
      <c r="F22" s="334">
        <f t="shared" si="1"/>
        <v>0</v>
      </c>
    </row>
    <row r="23" spans="1:6" s="403" customFormat="1" ht="15" customHeight="1" x14ac:dyDescent="0.25">
      <c r="A23" s="519" t="s">
        <v>471</v>
      </c>
      <c r="B23" s="337">
        <f>Revenue!F51</f>
        <v>0</v>
      </c>
      <c r="C23" s="337">
        <f>Revenue!H51</f>
        <v>0</v>
      </c>
      <c r="D23" s="337">
        <f>Revenue!J51</f>
        <v>0</v>
      </c>
      <c r="E23" s="335">
        <f t="shared" si="0"/>
        <v>0</v>
      </c>
      <c r="F23" s="334">
        <f t="shared" si="1"/>
        <v>0</v>
      </c>
    </row>
    <row r="24" spans="1:6" s="403" customFormat="1" ht="15" customHeight="1" x14ac:dyDescent="0.25">
      <c r="A24" s="519" t="s">
        <v>382</v>
      </c>
      <c r="B24" s="337">
        <f>Revenue!F52</f>
        <v>0</v>
      </c>
      <c r="C24" s="337">
        <f>Revenue!H52</f>
        <v>0</v>
      </c>
      <c r="D24" s="337">
        <f>Revenue!J52</f>
        <v>0</v>
      </c>
      <c r="E24" s="335">
        <f t="shared" si="0"/>
        <v>0</v>
      </c>
      <c r="F24" s="334">
        <f t="shared" si="1"/>
        <v>0</v>
      </c>
    </row>
    <row r="25" spans="1:6" s="403" customFormat="1" ht="15" customHeight="1" x14ac:dyDescent="0.25">
      <c r="A25" s="519" t="s">
        <v>415</v>
      </c>
      <c r="B25" s="337">
        <f>Revenue!F53</f>
        <v>0</v>
      </c>
      <c r="C25" s="337">
        <f>Revenue!H53</f>
        <v>0</v>
      </c>
      <c r="D25" s="337">
        <f>Revenue!J53</f>
        <v>0</v>
      </c>
      <c r="E25" s="335">
        <f t="shared" si="0"/>
        <v>0</v>
      </c>
      <c r="F25" s="334">
        <f t="shared" si="1"/>
        <v>0</v>
      </c>
    </row>
    <row r="26" spans="1:6" s="403" customFormat="1" ht="15" customHeight="1" x14ac:dyDescent="0.25">
      <c r="A26" s="519" t="s">
        <v>463</v>
      </c>
      <c r="B26" s="337">
        <f>Revenue!F54</f>
        <v>0</v>
      </c>
      <c r="C26" s="337">
        <f>Revenue!H54</f>
        <v>0</v>
      </c>
      <c r="D26" s="337">
        <f>Revenue!J54</f>
        <v>0</v>
      </c>
      <c r="E26" s="335">
        <f t="shared" si="0"/>
        <v>0</v>
      </c>
      <c r="F26" s="334">
        <f t="shared" si="1"/>
        <v>0</v>
      </c>
    </row>
    <row r="27" spans="1:6" s="403" customFormat="1" ht="15" customHeight="1" x14ac:dyDescent="0.25">
      <c r="A27" s="519" t="s">
        <v>461</v>
      </c>
      <c r="B27" s="337">
        <f>Revenue!F55</f>
        <v>0</v>
      </c>
      <c r="C27" s="337">
        <f>Revenue!H55</f>
        <v>0</v>
      </c>
      <c r="D27" s="337">
        <f>Revenue!J55</f>
        <v>0</v>
      </c>
      <c r="E27" s="335">
        <f t="shared" si="0"/>
        <v>0</v>
      </c>
      <c r="F27" s="334">
        <f t="shared" si="1"/>
        <v>0</v>
      </c>
    </row>
    <row r="28" spans="1:6" s="403" customFormat="1" ht="15" customHeight="1" x14ac:dyDescent="0.25">
      <c r="A28" s="519" t="s">
        <v>460</v>
      </c>
      <c r="B28" s="337">
        <f>Revenue!F56</f>
        <v>54013</v>
      </c>
      <c r="C28" s="337">
        <f>Revenue!H56</f>
        <v>54013</v>
      </c>
      <c r="D28" s="337">
        <f>Revenue!J56</f>
        <v>29432</v>
      </c>
      <c r="E28" s="335">
        <f t="shared" si="0"/>
        <v>-24581</v>
      </c>
      <c r="F28" s="334">
        <f t="shared" si="1"/>
        <v>-0.4550941440023698</v>
      </c>
    </row>
    <row r="29" spans="1:6" s="403" customFormat="1" ht="15" customHeight="1" x14ac:dyDescent="0.25">
      <c r="A29" s="519" t="s">
        <v>464</v>
      </c>
      <c r="B29" s="337">
        <f>Revenue!F57</f>
        <v>0</v>
      </c>
      <c r="C29" s="337">
        <f>Revenue!H57</f>
        <v>0</v>
      </c>
      <c r="D29" s="337">
        <f>Revenue!J57</f>
        <v>0</v>
      </c>
      <c r="E29" s="335">
        <f t="shared" si="0"/>
        <v>0</v>
      </c>
      <c r="F29" s="334">
        <f t="shared" si="1"/>
        <v>0</v>
      </c>
    </row>
    <row r="30" spans="1:6" s="403" customFormat="1" ht="15" customHeight="1" x14ac:dyDescent="0.25">
      <c r="A30" s="519" t="s">
        <v>462</v>
      </c>
      <c r="B30" s="337">
        <f>Revenue!F58</f>
        <v>0</v>
      </c>
      <c r="C30" s="337">
        <f>Revenue!H58</f>
        <v>0</v>
      </c>
      <c r="D30" s="337">
        <f>Revenue!J58</f>
        <v>0</v>
      </c>
      <c r="E30" s="335">
        <f t="shared" si="0"/>
        <v>0</v>
      </c>
      <c r="F30" s="334">
        <f t="shared" si="1"/>
        <v>0</v>
      </c>
    </row>
    <row r="31" spans="1:6" s="403" customFormat="1" ht="15" customHeight="1" x14ac:dyDescent="0.25">
      <c r="A31" s="519" t="s">
        <v>563</v>
      </c>
      <c r="B31" s="337">
        <f>Revenue!F59</f>
        <v>0</v>
      </c>
      <c r="C31" s="337">
        <f>Revenue!H59</f>
        <v>0</v>
      </c>
      <c r="D31" s="337">
        <f>Revenue!J59</f>
        <v>0</v>
      </c>
      <c r="E31" s="335">
        <f t="shared" si="0"/>
        <v>0</v>
      </c>
      <c r="F31" s="334">
        <f t="shared" si="1"/>
        <v>0</v>
      </c>
    </row>
    <row r="32" spans="1:6" s="403" customFormat="1" ht="15" customHeight="1" x14ac:dyDescent="0.25">
      <c r="A32" s="519" t="s">
        <v>564</v>
      </c>
      <c r="B32" s="337">
        <f>Revenue!F60</f>
        <v>0</v>
      </c>
      <c r="C32" s="337">
        <f>Revenue!H60</f>
        <v>0</v>
      </c>
      <c r="D32" s="337">
        <f>Revenue!J60</f>
        <v>0</v>
      </c>
      <c r="E32" s="335">
        <f t="shared" si="0"/>
        <v>0</v>
      </c>
      <c r="F32" s="334">
        <f t="shared" si="1"/>
        <v>0</v>
      </c>
    </row>
    <row r="33" spans="1:12" s="403" customFormat="1" ht="15" customHeight="1" x14ac:dyDescent="0.25">
      <c r="A33" s="519" t="s">
        <v>565</v>
      </c>
      <c r="B33" s="337">
        <f>Revenue!F61</f>
        <v>0</v>
      </c>
      <c r="C33" s="337">
        <f>Revenue!H61</f>
        <v>0</v>
      </c>
      <c r="D33" s="337">
        <f>Revenue!J61</f>
        <v>0</v>
      </c>
      <c r="E33" s="335">
        <f t="shared" si="0"/>
        <v>0</v>
      </c>
      <c r="F33" s="334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146014637.69</v>
      </c>
      <c r="C39" s="342">
        <f>C38+C37+C35+C10+C9+C8</f>
        <v>146041276</v>
      </c>
      <c r="D39" s="342">
        <f>D38+D37+D35+D10+D9+D8</f>
        <v>181017560</v>
      </c>
      <c r="E39" s="342">
        <f>D39-C39</f>
        <v>34976284</v>
      </c>
      <c r="F39" s="343">
        <f>IF(ISBLANK(E39),"  ",IF(C39&gt;0,E39/C39,IF(E39&gt;0,1,0)))</f>
        <v>0.23949588060296048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8457330</v>
      </c>
      <c r="C48" s="349">
        <f>Revenue!H92-Revenue!H90</f>
        <v>8485184</v>
      </c>
      <c r="D48" s="349">
        <f>Revenue!J92-Revenue!J90</f>
        <v>8485184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506253008.07999998</v>
      </c>
      <c r="C52" s="347">
        <f>Revenue!H7+Revenue!H20+Revenue!H24+Revenue!H32+Revenue!H76</f>
        <v>528425309</v>
      </c>
      <c r="D52" s="347">
        <f>Revenue!J7+Revenue!J20+Revenue!J24+Revenue!J32+Revenue!J76</f>
        <v>553925309</v>
      </c>
      <c r="E52" s="347">
        <f>D52-C52</f>
        <v>25500000</v>
      </c>
      <c r="F52" s="343">
        <f>IF(ISBLANK(E52),"  ",IF(C52&gt;0,E52/C52,IF(E52&gt;0,1,0)))</f>
        <v>4.8256583410542134E-2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660724975.76999998</v>
      </c>
      <c r="C58" s="347">
        <f>C56+C54+C52+C50+C48+C39-C46</f>
        <v>682951769</v>
      </c>
      <c r="D58" s="347">
        <f>D56+D54+D52+D50+D48+D39-D46</f>
        <v>743428053</v>
      </c>
      <c r="E58" s="347">
        <f>D58-C58</f>
        <v>60476284</v>
      </c>
      <c r="F58" s="343">
        <f>IF(ISBLANK(E58),"  ",IF(C58&gt;0,E58/C58,IF(E58&gt;0,1,0)))</f>
        <v>8.8551324917938684E-2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221474105.91</v>
      </c>
      <c r="C62" s="329">
        <f>Instruction!H44</f>
        <v>236577146</v>
      </c>
      <c r="D62" s="329">
        <f>Instruction!J44</f>
        <v>258074019</v>
      </c>
      <c r="E62" s="329">
        <f t="shared" ref="E62:E75" si="4">D62-C62</f>
        <v>21496873</v>
      </c>
      <c r="F62" s="334">
        <f t="shared" ref="F62:F75" si="5">IF(ISBLANK(E62),"  ",IF(C62&gt;0,E62/C62,IF(E62&gt;0,1,0)))</f>
        <v>9.0866228473311619E-2</v>
      </c>
    </row>
    <row r="63" spans="1:6" ht="15" customHeight="1" x14ac:dyDescent="0.25">
      <c r="A63" s="338" t="s">
        <v>164</v>
      </c>
      <c r="B63" s="337">
        <f>Research!F44</f>
        <v>68059777.629999995</v>
      </c>
      <c r="C63" s="337">
        <f>Research!H44</f>
        <v>69347237</v>
      </c>
      <c r="D63" s="337">
        <f>Research!J44</f>
        <v>79699432</v>
      </c>
      <c r="E63" s="337">
        <f t="shared" si="4"/>
        <v>10352195</v>
      </c>
      <c r="F63" s="334">
        <f t="shared" si="5"/>
        <v>0.14928056902973655</v>
      </c>
    </row>
    <row r="64" spans="1:6" ht="15" customHeight="1" x14ac:dyDescent="0.25">
      <c r="A64" s="338" t="s">
        <v>165</v>
      </c>
      <c r="B64" s="337">
        <f>'Public Service'!F44</f>
        <v>5793990.5599999996</v>
      </c>
      <c r="C64" s="337">
        <f>'Public Service'!H44</f>
        <v>3951224</v>
      </c>
      <c r="D64" s="337">
        <f>'Public Service'!J44</f>
        <v>3995053</v>
      </c>
      <c r="E64" s="337">
        <f t="shared" si="4"/>
        <v>43829</v>
      </c>
      <c r="F64" s="334">
        <f t="shared" si="5"/>
        <v>1.1092512092455402E-2</v>
      </c>
    </row>
    <row r="65" spans="1:6" ht="15" customHeight="1" x14ac:dyDescent="0.25">
      <c r="A65" s="338" t="s">
        <v>166</v>
      </c>
      <c r="B65" s="337">
        <f>'Academic Supp'!F44</f>
        <v>84873361.370000005</v>
      </c>
      <c r="C65" s="337">
        <f>'Academic Supp'!H44</f>
        <v>83594394</v>
      </c>
      <c r="D65" s="337">
        <f>'Academic Supp'!J44</f>
        <v>90271776</v>
      </c>
      <c r="E65" s="337">
        <f t="shared" si="4"/>
        <v>6677382</v>
      </c>
      <c r="F65" s="334">
        <f t="shared" si="5"/>
        <v>7.9878346866178604E-2</v>
      </c>
    </row>
    <row r="66" spans="1:6" ht="15" customHeight="1" x14ac:dyDescent="0.25">
      <c r="A66" s="338" t="s">
        <v>167</v>
      </c>
      <c r="B66" s="337">
        <f>'Student Services'!F44</f>
        <v>19780734.560000002</v>
      </c>
      <c r="C66" s="337">
        <f>'Student Services'!H44</f>
        <v>20106356</v>
      </c>
      <c r="D66" s="337">
        <f>'Student Services'!J44</f>
        <v>22039354</v>
      </c>
      <c r="E66" s="337">
        <f t="shared" si="4"/>
        <v>1932998</v>
      </c>
      <c r="F66" s="334">
        <f t="shared" si="5"/>
        <v>9.6138653866468887E-2</v>
      </c>
    </row>
    <row r="67" spans="1:6" ht="15" customHeight="1" x14ac:dyDescent="0.25">
      <c r="A67" s="338" t="s">
        <v>168</v>
      </c>
      <c r="B67" s="337">
        <f>'Institutional Supp'!F44</f>
        <v>50754266.699999996</v>
      </c>
      <c r="C67" s="337">
        <f>'Institutional Supp'!H44</f>
        <v>51719588</v>
      </c>
      <c r="D67" s="337">
        <f>'Institutional Supp'!J44</f>
        <v>62834853</v>
      </c>
      <c r="E67" s="337">
        <f t="shared" si="4"/>
        <v>11115265</v>
      </c>
      <c r="F67" s="334">
        <f t="shared" si="5"/>
        <v>0.21491402831747228</v>
      </c>
    </row>
    <row r="68" spans="1:6" ht="15" customHeight="1" x14ac:dyDescent="0.25">
      <c r="A68" s="338" t="s">
        <v>169</v>
      </c>
      <c r="B68" s="337">
        <f>Scholarships!F44</f>
        <v>133214476.90000001</v>
      </c>
      <c r="C68" s="337">
        <f>Scholarships!H44</f>
        <v>145222312</v>
      </c>
      <c r="D68" s="337">
        <f>Scholarships!J44</f>
        <v>143866167</v>
      </c>
      <c r="E68" s="337">
        <f t="shared" si="4"/>
        <v>-1356145</v>
      </c>
      <c r="F68" s="334">
        <f t="shared" si="5"/>
        <v>-9.3384066217042459E-3</v>
      </c>
    </row>
    <row r="69" spans="1:6" ht="15" customHeight="1" x14ac:dyDescent="0.25">
      <c r="A69" s="338" t="s">
        <v>170</v>
      </c>
      <c r="B69" s="337">
        <f>'OP&amp;M'!F44</f>
        <v>79313691.140000001</v>
      </c>
      <c r="C69" s="337">
        <f>'OP&amp;M'!H44</f>
        <v>75029246</v>
      </c>
      <c r="D69" s="337">
        <f>'OP&amp;M'!J44</f>
        <v>85325321</v>
      </c>
      <c r="E69" s="337">
        <f t="shared" si="4"/>
        <v>10296075</v>
      </c>
      <c r="F69" s="334">
        <f t="shared" si="5"/>
        <v>0.13722748859824607</v>
      </c>
    </row>
    <row r="70" spans="1:6" s="3" customFormat="1" ht="15" customHeight="1" x14ac:dyDescent="0.25">
      <c r="A70" s="356" t="s">
        <v>171</v>
      </c>
      <c r="B70" s="342">
        <f>SUM(B62:B69)</f>
        <v>663264404.76999998</v>
      </c>
      <c r="C70" s="342">
        <f>SUM(C62:C69)</f>
        <v>685547503</v>
      </c>
      <c r="D70" s="342">
        <f>SUM(D62:D69)</f>
        <v>746105975</v>
      </c>
      <c r="E70" s="342">
        <f t="shared" si="4"/>
        <v>60558472</v>
      </c>
      <c r="F70" s="343">
        <f t="shared" si="5"/>
        <v>8.8335923820001133E-2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-2539429</v>
      </c>
      <c r="C72" s="337">
        <f>Transfers!H44</f>
        <v>-2595734</v>
      </c>
      <c r="D72" s="337">
        <f>Transfers!J44</f>
        <v>-2677922</v>
      </c>
      <c r="E72" s="337">
        <f t="shared" si="4"/>
        <v>-82188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Athletics!U21+Athletics!U23-Athletics!AA40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660724975.76999998</v>
      </c>
      <c r="C75" s="358">
        <f>C74+C73+C72+C71+C70</f>
        <v>682951769</v>
      </c>
      <c r="D75" s="358">
        <f>D74+D73+D72+D71+D70</f>
        <v>743428053</v>
      </c>
      <c r="E75" s="358">
        <f t="shared" si="4"/>
        <v>60476284</v>
      </c>
      <c r="F75" s="343">
        <f t="shared" si="5"/>
        <v>8.8551324917938684E-2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286809002.91000003</v>
      </c>
      <c r="C78" s="333">
        <f>Instruction!H7+Research!H7+'Public Service'!H7+'Academic Supp'!H7+'Student Services'!H7+'Institutional Supp'!H7+Scholarships!H7+'OP&amp;M'!H7+Hospitals!H7+Transfers!H7+Other!H7</f>
        <v>297988215</v>
      </c>
      <c r="D78" s="333">
        <f>Instruction!J7+Research!J7+'Public Service'!J7+'Academic Supp'!J7+'Student Services'!J7+'Institutional Supp'!J7+Scholarships!J7+'OP&amp;M'!J7+Hospitals!J7+Transfers!J7+Other!J7</f>
        <v>328226807</v>
      </c>
      <c r="E78" s="329">
        <f t="shared" ref="E78:E96" si="6">D78-C78</f>
        <v>30238592</v>
      </c>
      <c r="F78" s="334">
        <f t="shared" ref="F78:F96" si="7">IF(ISBLANK(E78),"  ",IF(C78&gt;0,E78/C78,IF(E78&gt;0,1,0)))</f>
        <v>0.10147579829625142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30955390.109999999</v>
      </c>
      <c r="C79" s="333">
        <f>Instruction!H8+Research!H8+'Public Service'!H8+'Academic Supp'!H8+'Student Services'!H8+'Institutional Supp'!H8+Scholarships!H8+'OP&amp;M'!H8+Hospitals!H8+Transfers!H8+Other!H8</f>
        <v>28990238</v>
      </c>
      <c r="D79" s="333">
        <f>Instruction!J8+Research!J8+'Public Service'!J8+'Academic Supp'!J8+'Student Services'!J8+'Institutional Supp'!J8+Scholarships!J8+'OP&amp;M'!J8+Hospitals!J8+Transfers!J8+Other!J8</f>
        <v>37359514</v>
      </c>
      <c r="E79" s="337">
        <f t="shared" si="6"/>
        <v>8369276</v>
      </c>
      <c r="F79" s="334">
        <f t="shared" si="7"/>
        <v>0.28869290414242199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116483950.31000002</v>
      </c>
      <c r="C80" s="333">
        <f>Instruction!H9+Research!H9+'Public Service'!H9+'Academic Supp'!H9+'Student Services'!H9+'Institutional Supp'!H9+Scholarships!H9+'OP&amp;M'!H9+Hospitals!H9+Transfers!H9+Other!H9</f>
        <v>123654881</v>
      </c>
      <c r="D80" s="333">
        <f>Instruction!J9+Research!J9+'Public Service'!J9+'Academic Supp'!J9+'Student Services'!J9+'Institutional Supp'!J9+Scholarships!J9+'OP&amp;M'!J9+Hospitals!J9+Transfers!J9+Other!J9</f>
        <v>133666698</v>
      </c>
      <c r="E80" s="337">
        <f t="shared" si="6"/>
        <v>10011817</v>
      </c>
      <c r="F80" s="334">
        <f t="shared" si="7"/>
        <v>8.0965805142782843E-2</v>
      </c>
    </row>
    <row r="81" spans="1:6" s="3" customFormat="1" ht="15" customHeight="1" x14ac:dyDescent="0.25">
      <c r="A81" s="356" t="s">
        <v>181</v>
      </c>
      <c r="B81" s="358">
        <f>SUM(B78:B80)</f>
        <v>434248343.33000004</v>
      </c>
      <c r="C81" s="358">
        <f>SUM(C78:C80)</f>
        <v>450633334</v>
      </c>
      <c r="D81" s="358">
        <f>SUM(D78:D80)</f>
        <v>499253019</v>
      </c>
      <c r="E81" s="342">
        <f t="shared" si="6"/>
        <v>48619685</v>
      </c>
      <c r="F81" s="343">
        <f t="shared" si="7"/>
        <v>0.10789189643036927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3667785.76</v>
      </c>
      <c r="C82" s="335">
        <f>Instruction!H12+Research!H12+'Public Service'!H12+'Academic Supp'!H12+'Student Services'!H12+'Institutional Supp'!H12+Scholarships!H12+'OP&amp;M'!H12+Hospitals!H12+Transfers!H12+Other!H12</f>
        <v>3078689</v>
      </c>
      <c r="D82" s="335">
        <f>Instruction!J12+Research!J12+'Public Service'!J12+'Academic Supp'!J12+'Student Services'!J12+'Institutional Supp'!J12+Scholarships!J12+'OP&amp;M'!J12+Hospitals!J12+Transfers!J12+Other!J12</f>
        <v>3081319</v>
      </c>
      <c r="E82" s="337">
        <f t="shared" si="6"/>
        <v>2630</v>
      </c>
      <c r="F82" s="334">
        <f t="shared" si="7"/>
        <v>8.5425971899077816E-4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44553481.879999995</v>
      </c>
      <c r="C83" s="333">
        <f>Instruction!H14+Research!H14+'Public Service'!H14+'Academic Supp'!H14+'Student Services'!H14+'Institutional Supp'!H14+Scholarships!H14+'OP&amp;M'!H14+Hospitals!H14+Transfers!H14+Other!H14</f>
        <v>48860820</v>
      </c>
      <c r="D83" s="333">
        <f>Instruction!J14+Research!J14+'Public Service'!J14+'Academic Supp'!J14+'Student Services'!J14+'Institutional Supp'!J14+Scholarships!J14+'OP&amp;M'!J14+Hospitals!J14+Transfers!J14+Other!J14</f>
        <v>47829518</v>
      </c>
      <c r="E83" s="337">
        <f t="shared" si="6"/>
        <v>-1031302</v>
      </c>
      <c r="F83" s="334">
        <f t="shared" si="7"/>
        <v>-2.1106931893488484E-2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29703660.690000001</v>
      </c>
      <c r="C84" s="329">
        <f>Instruction!H16+Research!H16+'Public Service'!H16+'Academic Supp'!H16+'Student Services'!H16+'Institutional Supp'!H16+Scholarships!H16+'OP&amp;M'!H16+Hospitals!H16+Transfers!H16+Other!H16</f>
        <v>19494780</v>
      </c>
      <c r="D84" s="329">
        <f>Instruction!J16+Research!J16+'Public Service'!J16+'Academic Supp'!J16+'Student Services'!J16+'Institutional Supp'!J16+Scholarships!J16+'OP&amp;M'!J16+Hospitals!J16+Transfers!J16+Other!J16</f>
        <v>26376237</v>
      </c>
      <c r="E84" s="337">
        <f t="shared" si="6"/>
        <v>6881457</v>
      </c>
      <c r="F84" s="334">
        <f t="shared" si="7"/>
        <v>0.35298972340288015</v>
      </c>
    </row>
    <row r="85" spans="1:6" s="3" customFormat="1" ht="15" customHeight="1" x14ac:dyDescent="0.25">
      <c r="A85" s="340" t="s">
        <v>185</v>
      </c>
      <c r="B85" s="358">
        <f>SUM(B82:B84)</f>
        <v>77924928.329999998</v>
      </c>
      <c r="C85" s="358">
        <f>SUM(C82:C84)</f>
        <v>71434289</v>
      </c>
      <c r="D85" s="358">
        <f>SUM(D82:D84)</f>
        <v>77287074</v>
      </c>
      <c r="E85" s="342">
        <f t="shared" si="6"/>
        <v>5852785</v>
      </c>
      <c r="F85" s="343">
        <f t="shared" si="7"/>
        <v>8.1932431636577222E-2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8781247.459999999</v>
      </c>
      <c r="C86" s="329">
        <f>Instruction!H27+Research!H27+'Public Service'!H27+'Academic Supp'!H27+'Student Services'!H27+'Institutional Supp'!H27+Scholarships!H27+'OP&amp;M'!H27+Hospitals!H27+Transfers!H27++Other!H27</f>
        <v>7302709</v>
      </c>
      <c r="D86" s="329">
        <f>Instruction!J27+Research!J27+'Public Service'!J27+'Academic Supp'!J27+'Student Services'!J27+'Institutional Supp'!J27+Scholarships!J27+'OP&amp;M'!J27+Hospitals!J27+Transfers!J27++Other!J27</f>
        <v>12696268</v>
      </c>
      <c r="E86" s="337">
        <f t="shared" si="6"/>
        <v>5393559</v>
      </c>
      <c r="F86" s="334">
        <f t="shared" si="7"/>
        <v>0.73856961847993674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132921307.27000001</v>
      </c>
      <c r="C87" s="337">
        <f>Instruction!H29+Research!H29+'Public Service'!H29+'Academic Supp'!H29+'Student Services'!H29+'Institutional Supp'!H29+Scholarships!H29+'OP&amp;M'!H29+Hospitals!H29+Transfers!H29+Other!H29+Athletics!U21+Athletics!U23-Athletics!AA40</f>
        <v>144974466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143423260</v>
      </c>
      <c r="E87" s="337">
        <f t="shared" si="6"/>
        <v>-1551206</v>
      </c>
      <c r="F87" s="334">
        <f t="shared" si="7"/>
        <v>-1.0699856621648119E-2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1049951.76</v>
      </c>
      <c r="C89" s="337">
        <f>Instruction!H39+Research!H39+'Public Service'!H39+'Academic Supp'!H39+'Student Services'!H39+'Institutional Supp'!H39+Scholarships!H39+'OP&amp;M'!H39+Hospitals!H39+Transfers!H39+Other!H39</f>
        <v>1060881</v>
      </c>
      <c r="D89" s="337">
        <f>Instruction!J39+Research!J39+'Public Service'!J39+'Academic Supp'!J39+'Student Services'!J39+'Institutional Supp'!J39+Scholarships!J39+'OP&amp;M'!J39+Hospitals!J39+Transfers!J39+Other!J39</f>
        <v>1198288</v>
      </c>
      <c r="E89" s="337">
        <f t="shared" si="6"/>
        <v>137407</v>
      </c>
      <c r="F89" s="334">
        <f t="shared" si="7"/>
        <v>0.12952159573034111</v>
      </c>
    </row>
    <row r="90" spans="1:6" s="3" customFormat="1" ht="15" customHeight="1" x14ac:dyDescent="0.25">
      <c r="A90" s="340" t="s">
        <v>190</v>
      </c>
      <c r="B90" s="342">
        <f>SUM(B86:B89)</f>
        <v>142752506.49000001</v>
      </c>
      <c r="C90" s="342">
        <f>SUM(C86:C89)</f>
        <v>153338056</v>
      </c>
      <c r="D90" s="342">
        <f>SUM(D86:D89)</f>
        <v>157317816</v>
      </c>
      <c r="E90" s="342">
        <f t="shared" si="6"/>
        <v>3979760</v>
      </c>
      <c r="F90" s="343">
        <f t="shared" si="7"/>
        <v>2.5954157133699411E-2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5545823.1899999995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6499940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8273994</v>
      </c>
      <c r="E91" s="337">
        <f t="shared" si="6"/>
        <v>1774054</v>
      </c>
      <c r="F91" s="334">
        <f t="shared" si="7"/>
        <v>0.27293390400526774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253374.43</v>
      </c>
      <c r="C92" s="337">
        <f>Instruction!H31+Research!H31+'Public Service'!H31+'Academic Supp'!H31+'Student Services'!H31+'Institutional Supp'!H31+Scholarships!H31+'OP&amp;M'!H31+Hospitals!H31+Transfers!H31+Other!H31</f>
        <v>1046150</v>
      </c>
      <c r="D92" s="337">
        <f>Instruction!J31+Research!J31+'Public Service'!J31+'Academic Supp'!J31+'Student Services'!J31+'Institutional Supp'!J31+Scholarships!J31+'OP&amp;M'!J31+Hospitals!J31+Transfers!J31+Other!J31</f>
        <v>1296150</v>
      </c>
      <c r="E92" s="337">
        <f t="shared" si="6"/>
        <v>250000</v>
      </c>
      <c r="F92" s="334">
        <f t="shared" si="7"/>
        <v>0.23897146680686326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5799197.6199999992</v>
      </c>
      <c r="C94" s="358">
        <f>SUM(C91:C93)</f>
        <v>7546090</v>
      </c>
      <c r="D94" s="358">
        <f>SUM(D91:D93)</f>
        <v>9570144</v>
      </c>
      <c r="E94" s="358">
        <f t="shared" si="6"/>
        <v>2024054</v>
      </c>
      <c r="F94" s="343">
        <f t="shared" si="7"/>
        <v>0.26822553136790045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5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660724975.76999998</v>
      </c>
      <c r="C96" s="362">
        <f>C94+C90+C85+C81+C95</f>
        <v>682951769</v>
      </c>
      <c r="D96" s="362">
        <f>D94+D90+D85+D81+D95</f>
        <v>743428053</v>
      </c>
      <c r="E96" s="361">
        <f t="shared" si="6"/>
        <v>60476284</v>
      </c>
      <c r="F96" s="363">
        <f t="shared" si="7"/>
        <v>8.8551324917938684E-2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557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3" sqref="A2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Louisiana State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448</v>
      </c>
      <c r="C5" s="303" t="s">
        <v>448</v>
      </c>
      <c r="D5" s="303" t="s">
        <v>545</v>
      </c>
      <c r="E5" s="303" t="s">
        <v>448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197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3" si="0">D7-C7</f>
        <v>0</v>
      </c>
    </row>
    <row r="8" spans="1:12" ht="15" customHeight="1" x14ac:dyDescent="0.2">
      <c r="A8" s="208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290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290" t="s">
        <v>208</v>
      </c>
      <c r="B10" s="304">
        <f>Revenue!F89</f>
        <v>8457330</v>
      </c>
      <c r="C10" s="304">
        <f>Revenue!H89</f>
        <v>8485184</v>
      </c>
      <c r="D10" s="304">
        <f>Revenue!J89</f>
        <v>8485184</v>
      </c>
      <c r="E10" s="305">
        <f t="shared" si="0"/>
        <v>0</v>
      </c>
    </row>
    <row r="11" spans="1:12" ht="15" customHeight="1" x14ac:dyDescent="0.2">
      <c r="A11" s="290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8457330</v>
      </c>
      <c r="C12" s="308">
        <f>C10+C9+C8+C7+C11</f>
        <v>8485184</v>
      </c>
      <c r="D12" s="308">
        <f>D10+D9+D8+D7+D11</f>
        <v>8485184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 t="shared" si="0"/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197" t="s">
        <v>212</v>
      </c>
      <c r="B16" s="306">
        <f>Revenue!F7</f>
        <v>271458135.75</v>
      </c>
      <c r="C16" s="306">
        <f>Revenue!H7</f>
        <v>281711987</v>
      </c>
      <c r="D16" s="306">
        <f>Revenue!J7</f>
        <v>285768044</v>
      </c>
      <c r="E16" s="306">
        <f t="shared" ref="E16:E29" si="1">D16-C16</f>
        <v>4056057</v>
      </c>
    </row>
    <row r="17" spans="1:5" ht="15" customHeight="1" x14ac:dyDescent="0.2">
      <c r="A17" s="197" t="s">
        <v>213</v>
      </c>
      <c r="B17" s="306">
        <f>Revenue!F19</f>
        <v>126142507.37</v>
      </c>
      <c r="C17" s="306">
        <f>Revenue!H19</f>
        <v>131043955</v>
      </c>
      <c r="D17" s="306">
        <f>Revenue!J19</f>
        <v>145586701</v>
      </c>
      <c r="E17" s="306">
        <f t="shared" si="1"/>
        <v>14542746</v>
      </c>
    </row>
    <row r="18" spans="1:5" ht="15" customHeight="1" x14ac:dyDescent="0.2">
      <c r="A18" s="197" t="s">
        <v>214</v>
      </c>
      <c r="B18" s="306">
        <f>Revenue!F9</f>
        <v>16947676.359999999</v>
      </c>
      <c r="C18" s="306">
        <f>Revenue!H9</f>
        <v>16738420</v>
      </c>
      <c r="D18" s="306">
        <f>Revenue!J9</f>
        <v>16946768</v>
      </c>
      <c r="E18" s="306">
        <f t="shared" si="1"/>
        <v>208348</v>
      </c>
    </row>
    <row r="19" spans="1:5" ht="15" customHeight="1" x14ac:dyDescent="0.2">
      <c r="A19" s="197" t="s">
        <v>215</v>
      </c>
      <c r="B19" s="306">
        <f>Revenue!F10</f>
        <v>5709875.7300000004</v>
      </c>
      <c r="C19" s="306">
        <f>Revenue!H10</f>
        <v>5659732</v>
      </c>
      <c r="D19" s="306">
        <f>Revenue!J10</f>
        <v>5731742</v>
      </c>
      <c r="E19" s="306">
        <f t="shared" si="1"/>
        <v>72010</v>
      </c>
    </row>
    <row r="20" spans="1:5" ht="15" customHeight="1" x14ac:dyDescent="0.2">
      <c r="A20" s="197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si="1"/>
        <v>0</v>
      </c>
    </row>
    <row r="21" spans="1:5" ht="15" customHeight="1" x14ac:dyDescent="0.2">
      <c r="A21" s="197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197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 t="shared" si="1"/>
        <v>0</v>
      </c>
    </row>
    <row r="23" spans="1:5" ht="15" customHeight="1" x14ac:dyDescent="0.2">
      <c r="A23" s="197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197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197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197" t="s">
        <v>361</v>
      </c>
      <c r="B26" s="306">
        <f>Revenue!F17</f>
        <v>57965302.369999997</v>
      </c>
      <c r="C26" s="306">
        <f>Revenue!H17</f>
        <v>57735914</v>
      </c>
      <c r="D26" s="306">
        <f>Revenue!J17</f>
        <v>58446372</v>
      </c>
      <c r="E26" s="306">
        <f t="shared" si="1"/>
        <v>710458</v>
      </c>
    </row>
    <row r="27" spans="1:5" ht="15" customHeight="1" x14ac:dyDescent="0.2">
      <c r="A27" s="197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197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197" t="s">
        <v>364</v>
      </c>
      <c r="B29" s="306">
        <f>Revenue!F23</f>
        <v>12462331.48</v>
      </c>
      <c r="C29" s="306">
        <f>Revenue!H23</f>
        <v>13594084</v>
      </c>
      <c r="D29" s="306">
        <f>Revenue!J23</f>
        <v>13161906</v>
      </c>
      <c r="E29" s="306">
        <f t="shared" si="1"/>
        <v>-432178</v>
      </c>
    </row>
    <row r="30" spans="1:5" s="153" customFormat="1" ht="15" customHeight="1" x14ac:dyDescent="0.25">
      <c r="A30" s="223" t="s">
        <v>216</v>
      </c>
      <c r="B30" s="308">
        <f>SUM(B16:B29)</f>
        <v>490685829.06000006</v>
      </c>
      <c r="C30" s="308">
        <f>SUM(C16:C29)</f>
        <v>506484092</v>
      </c>
      <c r="D30" s="308">
        <f>SUM(D16:D29)</f>
        <v>525641533</v>
      </c>
      <c r="E30" s="308">
        <f>SUM(E16:E29)</f>
        <v>19157441</v>
      </c>
    </row>
    <row r="31" spans="1:5" ht="15" customHeight="1" x14ac:dyDescent="0.2">
      <c r="A31" s="251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197" t="s">
        <v>218</v>
      </c>
      <c r="B32" s="304">
        <f>Revenue!F28</f>
        <v>2137559.41</v>
      </c>
      <c r="C32" s="304">
        <f>Revenue!H28</f>
        <v>888701</v>
      </c>
      <c r="D32" s="304">
        <f>Revenue!J28</f>
        <v>950115</v>
      </c>
      <c r="E32" s="305">
        <f t="shared" si="2"/>
        <v>61414</v>
      </c>
    </row>
    <row r="33" spans="1:5" ht="15" customHeight="1" x14ac:dyDescent="0.2">
      <c r="A33" s="21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290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19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211" t="s">
        <v>222</v>
      </c>
      <c r="B36" s="304">
        <f>Revenue!F30</f>
        <v>13429619.609999999</v>
      </c>
      <c r="C36" s="304">
        <f>Revenue!H30</f>
        <v>21052516</v>
      </c>
      <c r="D36" s="304">
        <f>Revenue!J30</f>
        <v>27333661</v>
      </c>
      <c r="E36" s="305">
        <f t="shared" si="2"/>
        <v>6281145</v>
      </c>
    </row>
    <row r="37" spans="1:5" ht="15" customHeight="1" x14ac:dyDescent="0.2">
      <c r="A37" s="251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506253008.08000004</v>
      </c>
      <c r="C38" s="310">
        <f>C30+SUM(C31:C37)</f>
        <v>528425309</v>
      </c>
      <c r="D38" s="310">
        <f>D30+SUM(D31:D37)</f>
        <v>553925309</v>
      </c>
      <c r="E38" s="311">
        <f>E30+SUM(E31:E37)</f>
        <v>25500000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514710338.08000004</v>
      </c>
      <c r="C47" s="315">
        <f>C45+C38+C12+C13+C46</f>
        <v>536910493</v>
      </c>
      <c r="D47" s="315">
        <f>D45+D38+D12+D13+D46</f>
        <v>562410493</v>
      </c>
      <c r="E47" s="316">
        <f>D47-C47</f>
        <v>25500000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50" sqref="F5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449</v>
      </c>
      <c r="C6" s="236"/>
      <c r="D6" s="237"/>
      <c r="E6" s="236"/>
      <c r="F6" s="237"/>
      <c r="G6" s="238"/>
      <c r="H6" s="200" t="s">
        <v>546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135744107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135744107</v>
      </c>
      <c r="G13" s="256">
        <f>IF(ISBLANK(F13),"  ",IF(F81&gt;0,F13/F81,IF(F13&gt;0,1,0)))</f>
        <v>0.10229808999358393</v>
      </c>
      <c r="H13" s="232">
        <f>Revenue!J34</f>
        <v>172025451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172025451</v>
      </c>
      <c r="M13" s="256">
        <f>IF(ISBLANK(L13),"  ",IF(L81&gt;0,L13/L81,IF(L13&gt;0,1,0)))</f>
        <v>0.11886282542609497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12" t="s">
        <v>240</v>
      </c>
      <c r="B15" s="513">
        <f>SUM(B16:B38)</f>
        <v>10297169</v>
      </c>
      <c r="C15" s="514">
        <f>IF(ISBLANK(B15),"  ",IF(F15&gt;0,B15/F15,IF(B15&gt;0,1,0)))</f>
        <v>1</v>
      </c>
      <c r="D15" s="515">
        <f>SUM(D16:D38)</f>
        <v>0</v>
      </c>
      <c r="E15" s="516">
        <f>IF(ISBLANK(D15),"  ",IF(F15&gt;0,D15/F15,IF(D15&gt;0,1,0)))</f>
        <v>0</v>
      </c>
      <c r="F15" s="517">
        <f>D15+B15</f>
        <v>10297169</v>
      </c>
      <c r="G15" s="518">
        <f>IF(ISBLANK(F15),"  ",IF(F81&gt;0,F15/F81,IF(F15&gt;0,1,0)))</f>
        <v>7.7600475211873667E-3</v>
      </c>
      <c r="H15" s="513">
        <f>SUM(H16:H38)</f>
        <v>8992109</v>
      </c>
      <c r="I15" s="514">
        <f>IF(ISBLANK(H15),"  ",IF(L15&gt;0,H15/L15,IF(H15&gt;0,1,0)))</f>
        <v>1</v>
      </c>
      <c r="J15" s="515">
        <f>SUM(J16:J38)</f>
        <v>0</v>
      </c>
      <c r="K15" s="516">
        <f>IF(ISBLANK(J15),"  ",IF(L15&gt;0,J15/L15,IF(J15&gt;0,1,0)))</f>
        <v>0</v>
      </c>
      <c r="L15" s="517">
        <f t="shared" si="1"/>
        <v>8992109</v>
      </c>
      <c r="M15" s="518">
        <f>IF(ISBLANK(L15),"  ",IF(L81&gt;0,L15/L81,IF(L15&gt;0,1,0)))</f>
        <v>6.2131938969857284E-3</v>
      </c>
    </row>
    <row r="16" spans="1:13" s="401" customFormat="1" ht="15" customHeight="1" x14ac:dyDescent="0.2">
      <c r="A16" s="263" t="s">
        <v>241</v>
      </c>
      <c r="B16" s="136">
        <f>Revenue!H39</f>
        <v>0</v>
      </c>
      <c r="C16" s="523">
        <f t="shared" si="0"/>
        <v>0</v>
      </c>
      <c r="D16" s="258">
        <f>Revenue!I39</f>
        <v>0</v>
      </c>
      <c r="E16" s="524">
        <f>IF(ISBLANK(D16),"  ",IF(F16&gt;0,D16/F16,IF(D16&gt;0,1,0)))</f>
        <v>0</v>
      </c>
      <c r="F16" s="137">
        <f t="shared" ref="F16:F42" si="2">D16+B16</f>
        <v>0</v>
      </c>
      <c r="G16" s="525">
        <f>IF(ISBLANK(F16),"  ",IF(F81&gt;0,F16/F81,IF(F16&gt;0,1,0)))</f>
        <v>0</v>
      </c>
      <c r="H16" s="136">
        <f>Revenue!J39</f>
        <v>0</v>
      </c>
      <c r="I16" s="523">
        <f t="shared" ref="I16:I29" si="3">IF(ISBLANK(H16),"  ",IF(L16&gt;0,H16/L16,IF(H16&gt;0,1,0)))</f>
        <v>0</v>
      </c>
      <c r="J16" s="258">
        <f>Revenue!K39</f>
        <v>0</v>
      </c>
      <c r="K16" s="524">
        <f t="shared" ref="K16:K35" si="4">IF(ISBLANK(J16),"  ",IF(L16&gt;0,J16/L16,IF(J16&gt;0,1,0)))</f>
        <v>0</v>
      </c>
      <c r="L16" s="137">
        <f t="shared" si="1"/>
        <v>0</v>
      </c>
      <c r="M16" s="525">
        <f>IF(ISBLANK(L16),"  ",IF(L81&gt;0,L16/L81,IF(L16&gt;0,1,0)))</f>
        <v>0</v>
      </c>
    </row>
    <row r="17" spans="1:13" s="402" customFormat="1" ht="15" customHeight="1" x14ac:dyDescent="0.2">
      <c r="A17" s="264" t="s">
        <v>146</v>
      </c>
      <c r="B17" s="209">
        <f>Revenue!H40</f>
        <v>9493156</v>
      </c>
      <c r="C17" s="526">
        <f t="shared" si="0"/>
        <v>1</v>
      </c>
      <c r="D17" s="262">
        <f>Revenue!I40</f>
        <v>0</v>
      </c>
      <c r="E17" s="524">
        <f t="shared" ref="E17:E35" si="5">IF(ISBLANK(D17),"  ",IF(F17&gt;0,D17/F17,IF(D17&gt;0,1,0)))</f>
        <v>0</v>
      </c>
      <c r="F17" s="247">
        <f t="shared" si="2"/>
        <v>9493156</v>
      </c>
      <c r="G17" s="527">
        <f>IF(ISBLANK(F17),"  ",IF(F81&gt;0,F17/F81,IF(F17&gt;0,1,0)))</f>
        <v>7.1541354411144434E-3</v>
      </c>
      <c r="H17" s="209">
        <f>Revenue!J40</f>
        <v>8212677</v>
      </c>
      <c r="I17" s="526">
        <f t="shared" si="3"/>
        <v>1</v>
      </c>
      <c r="J17" s="262">
        <f>Revenue!K40</f>
        <v>0</v>
      </c>
      <c r="K17" s="528">
        <f t="shared" si="4"/>
        <v>0</v>
      </c>
      <c r="L17" s="247">
        <f t="shared" si="1"/>
        <v>8212677</v>
      </c>
      <c r="M17" s="527">
        <f>IF(ISBLANK(L17),"  ",IF(L81&gt;0,L17/L81,IF(L17&gt;0,1,0)))</f>
        <v>5.6746370194483923E-3</v>
      </c>
    </row>
    <row r="18" spans="1:13" s="402" customFormat="1" ht="15" customHeight="1" x14ac:dyDescent="0.2">
      <c r="A18" s="264" t="s">
        <v>147</v>
      </c>
      <c r="B18" s="209">
        <f>Revenue!H41</f>
        <v>0</v>
      </c>
      <c r="C18" s="526">
        <f t="shared" si="0"/>
        <v>0</v>
      </c>
      <c r="D18" s="262">
        <f>Revenue!I41</f>
        <v>0</v>
      </c>
      <c r="E18" s="524">
        <f t="shared" si="5"/>
        <v>0</v>
      </c>
      <c r="F18" s="247">
        <f t="shared" si="2"/>
        <v>0</v>
      </c>
      <c r="G18" s="527">
        <f>IF(ISBLANK(F18),"  ",IF(F81&gt;0,F18/F81,IF(F18&gt;0,1,0)))</f>
        <v>0</v>
      </c>
      <c r="H18" s="209">
        <f>Revenue!J41</f>
        <v>0</v>
      </c>
      <c r="I18" s="526">
        <f t="shared" si="3"/>
        <v>0</v>
      </c>
      <c r="J18" s="262">
        <f>Revenue!K41</f>
        <v>0</v>
      </c>
      <c r="K18" s="528">
        <f t="shared" si="4"/>
        <v>0</v>
      </c>
      <c r="L18" s="247">
        <f t="shared" si="1"/>
        <v>0</v>
      </c>
      <c r="M18" s="527">
        <f>IF(ISBLANK(L18),"  ",IF(L81&gt;0,L18/L81,IF(L18&gt;0,1,0)))</f>
        <v>0</v>
      </c>
    </row>
    <row r="19" spans="1:13" s="402" customFormat="1" ht="15" customHeight="1" x14ac:dyDescent="0.2">
      <c r="A19" s="264" t="s">
        <v>148</v>
      </c>
      <c r="B19" s="209">
        <f>Revenue!H42</f>
        <v>0</v>
      </c>
      <c r="C19" s="526">
        <f t="shared" si="0"/>
        <v>0</v>
      </c>
      <c r="D19" s="262">
        <f>Revenue!I42</f>
        <v>0</v>
      </c>
      <c r="E19" s="524">
        <f t="shared" si="5"/>
        <v>0</v>
      </c>
      <c r="F19" s="247">
        <f t="shared" si="2"/>
        <v>0</v>
      </c>
      <c r="G19" s="527">
        <f>IF(ISBLANK(F19),"  ",IF(F81&gt;0,F19/F81,IF(F19&gt;0,1,0)))</f>
        <v>0</v>
      </c>
      <c r="H19" s="209">
        <f>Revenue!J42</f>
        <v>0</v>
      </c>
      <c r="I19" s="526">
        <f t="shared" si="3"/>
        <v>0</v>
      </c>
      <c r="J19" s="262">
        <f>Revenue!K42</f>
        <v>0</v>
      </c>
      <c r="K19" s="528">
        <f t="shared" si="4"/>
        <v>0</v>
      </c>
      <c r="L19" s="247">
        <f t="shared" si="1"/>
        <v>0</v>
      </c>
      <c r="M19" s="527">
        <f>IF(ISBLANK(L19),"  ",IF(L81&gt;0,L19/L81,IF(L19&gt;0,1,0)))</f>
        <v>0</v>
      </c>
    </row>
    <row r="20" spans="1:13" s="402" customFormat="1" ht="15" customHeight="1" x14ac:dyDescent="0.2">
      <c r="A20" s="264" t="s">
        <v>149</v>
      </c>
      <c r="B20" s="209">
        <f>Revenue!H43</f>
        <v>0</v>
      </c>
      <c r="C20" s="526">
        <f t="shared" si="0"/>
        <v>0</v>
      </c>
      <c r="D20" s="262">
        <f>Revenue!I43</f>
        <v>0</v>
      </c>
      <c r="E20" s="524">
        <f t="shared" si="5"/>
        <v>0</v>
      </c>
      <c r="F20" s="247">
        <f>D20+B20</f>
        <v>0</v>
      </c>
      <c r="G20" s="527">
        <f>IF(ISBLANK(F20),"  ",IF(F82&gt;0,F20/F82,IF(F20&gt;0,1,0)))</f>
        <v>0</v>
      </c>
      <c r="H20" s="209">
        <f>Revenue!J43</f>
        <v>0</v>
      </c>
      <c r="I20" s="526">
        <f t="shared" si="3"/>
        <v>0</v>
      </c>
      <c r="J20" s="262">
        <f>Revenue!K43</f>
        <v>0</v>
      </c>
      <c r="K20" s="528">
        <f t="shared" si="4"/>
        <v>0</v>
      </c>
      <c r="L20" s="247">
        <f t="shared" si="1"/>
        <v>0</v>
      </c>
      <c r="M20" s="527">
        <f>IF(ISBLANK(L20),"  ",IF(L82&gt;0,L20/L82,IF(L20&gt;0,1,0)))</f>
        <v>0</v>
      </c>
    </row>
    <row r="21" spans="1:13" s="402" customFormat="1" ht="15" customHeight="1" x14ac:dyDescent="0.2">
      <c r="A21" s="264" t="s">
        <v>150</v>
      </c>
      <c r="B21" s="209">
        <f>Revenue!H44</f>
        <v>0</v>
      </c>
      <c r="C21" s="526">
        <f t="shared" si="0"/>
        <v>0</v>
      </c>
      <c r="D21" s="262">
        <f>Revenue!I44</f>
        <v>0</v>
      </c>
      <c r="E21" s="524">
        <f t="shared" si="5"/>
        <v>0</v>
      </c>
      <c r="F21" s="247">
        <f t="shared" si="2"/>
        <v>0</v>
      </c>
      <c r="G21" s="527">
        <f>IF(ISBLANK(F21),"  ",IF(F81&gt;0,F21/F81,IF(F21&gt;0,1,0)))</f>
        <v>0</v>
      </c>
      <c r="H21" s="209">
        <f>Revenue!J44</f>
        <v>0</v>
      </c>
      <c r="I21" s="526">
        <f t="shared" si="3"/>
        <v>0</v>
      </c>
      <c r="J21" s="262">
        <f>Revenue!K44</f>
        <v>0</v>
      </c>
      <c r="K21" s="528">
        <f t="shared" si="4"/>
        <v>0</v>
      </c>
      <c r="L21" s="247">
        <f t="shared" ref="L21:L25" si="6">J21+H21</f>
        <v>0</v>
      </c>
      <c r="M21" s="527">
        <f>IF(ISBLANK(L21),"  ",IF(L81&gt;0,L21/L81,IF(L21&gt;0,1,0)))</f>
        <v>0</v>
      </c>
    </row>
    <row r="22" spans="1:13" s="402" customFormat="1" ht="15" customHeight="1" x14ac:dyDescent="0.2">
      <c r="A22" s="264" t="s">
        <v>242</v>
      </c>
      <c r="B22" s="209">
        <f>Revenue!H49</f>
        <v>0</v>
      </c>
      <c r="C22" s="526">
        <f t="shared" si="0"/>
        <v>0</v>
      </c>
      <c r="D22" s="262">
        <f>Revenue!I49</f>
        <v>0</v>
      </c>
      <c r="E22" s="524">
        <f t="shared" si="5"/>
        <v>0</v>
      </c>
      <c r="F22" s="247">
        <f t="shared" si="2"/>
        <v>0</v>
      </c>
      <c r="G22" s="527">
        <f>IF(ISBLANK(F22),"  ",IF(F81&gt;0,F22/F81,IF(F22&gt;0,1,0)))</f>
        <v>0</v>
      </c>
      <c r="H22" s="209">
        <f>Revenue!J49</f>
        <v>0</v>
      </c>
      <c r="I22" s="526">
        <f t="shared" si="3"/>
        <v>0</v>
      </c>
      <c r="J22" s="262">
        <f>Revenue!K49</f>
        <v>0</v>
      </c>
      <c r="K22" s="528">
        <f t="shared" si="4"/>
        <v>0</v>
      </c>
      <c r="L22" s="247">
        <f t="shared" si="6"/>
        <v>0</v>
      </c>
      <c r="M22" s="527">
        <f>IF(ISBLANK(L22),"  ",IF(L81&gt;0,L22/L81,IF(L22&gt;0,1,0)))</f>
        <v>0</v>
      </c>
    </row>
    <row r="23" spans="1:13" s="402" customFormat="1" ht="15" customHeight="1" x14ac:dyDescent="0.2">
      <c r="A23" s="264" t="s">
        <v>152</v>
      </c>
      <c r="B23" s="209">
        <f>Revenue!H45</f>
        <v>750000</v>
      </c>
      <c r="C23" s="526">
        <f t="shared" si="0"/>
        <v>1</v>
      </c>
      <c r="D23" s="262">
        <f>Revenue!I45</f>
        <v>0</v>
      </c>
      <c r="E23" s="524">
        <f t="shared" si="5"/>
        <v>0</v>
      </c>
      <c r="F23" s="247">
        <f t="shared" si="2"/>
        <v>750000</v>
      </c>
      <c r="G23" s="527">
        <f>IF(ISBLANK(F23),"  ",IF(F81&gt;0,F23/F81,IF(F23&gt;0,1,0)))</f>
        <v>5.6520735368046542E-4</v>
      </c>
      <c r="H23" s="209">
        <f>Revenue!J45</f>
        <v>750000</v>
      </c>
      <c r="I23" s="526">
        <f t="shared" si="3"/>
        <v>1</v>
      </c>
      <c r="J23" s="262">
        <f>Revenue!K45</f>
        <v>0</v>
      </c>
      <c r="K23" s="528">
        <f t="shared" si="4"/>
        <v>0</v>
      </c>
      <c r="L23" s="247">
        <f t="shared" si="6"/>
        <v>750000</v>
      </c>
      <c r="M23" s="527">
        <f>IF(ISBLANK(L23),"  ",IF(L81&gt;0,L23/L81,IF(L23&gt;0,1,0)))</f>
        <v>5.1822052232010265E-4</v>
      </c>
    </row>
    <row r="24" spans="1:13" s="402" customFormat="1" ht="15" customHeight="1" x14ac:dyDescent="0.2">
      <c r="A24" s="264" t="s">
        <v>153</v>
      </c>
      <c r="B24" s="209">
        <f>Revenue!H46</f>
        <v>0</v>
      </c>
      <c r="C24" s="526">
        <f t="shared" si="0"/>
        <v>0</v>
      </c>
      <c r="D24" s="262">
        <f>Revenue!I46</f>
        <v>0</v>
      </c>
      <c r="E24" s="524">
        <f t="shared" si="5"/>
        <v>0</v>
      </c>
      <c r="F24" s="247">
        <f t="shared" si="2"/>
        <v>0</v>
      </c>
      <c r="G24" s="527">
        <f>IF(ISBLANK(F24),"  ",IF(F81&gt;0,F24/F81,IF(F24&gt;0,1,0)))</f>
        <v>0</v>
      </c>
      <c r="H24" s="209">
        <f>Revenue!J46</f>
        <v>0</v>
      </c>
      <c r="I24" s="526">
        <f t="shared" si="3"/>
        <v>0</v>
      </c>
      <c r="J24" s="262">
        <f>Revenue!K46</f>
        <v>0</v>
      </c>
      <c r="K24" s="528">
        <f t="shared" si="4"/>
        <v>0</v>
      </c>
      <c r="L24" s="247">
        <f t="shared" si="6"/>
        <v>0</v>
      </c>
      <c r="M24" s="527">
        <f>IF(ISBLANK(L24),"  ",IF(L81&gt;0,L24/L81,IF(L24&gt;0,1,0)))</f>
        <v>0</v>
      </c>
    </row>
    <row r="25" spans="1:13" s="402" customFormat="1" ht="15" customHeight="1" x14ac:dyDescent="0.2">
      <c r="A25" s="264" t="s">
        <v>154</v>
      </c>
      <c r="B25" s="209">
        <f>Revenue!H47</f>
        <v>0</v>
      </c>
      <c r="C25" s="526">
        <f t="shared" si="0"/>
        <v>0</v>
      </c>
      <c r="D25" s="262">
        <f>Revenue!I47</f>
        <v>0</v>
      </c>
      <c r="E25" s="524">
        <f t="shared" si="5"/>
        <v>0</v>
      </c>
      <c r="F25" s="247">
        <f t="shared" si="2"/>
        <v>0</v>
      </c>
      <c r="G25" s="527">
        <f>IF(ISBLANK(F25),"  ",IF(F81&gt;0,F25/F81,IF(F25&gt;0,1,0)))</f>
        <v>0</v>
      </c>
      <c r="H25" s="209">
        <f>Revenue!J47</f>
        <v>0</v>
      </c>
      <c r="I25" s="526">
        <f t="shared" si="3"/>
        <v>0</v>
      </c>
      <c r="J25" s="262">
        <f>Revenue!K47</f>
        <v>0</v>
      </c>
      <c r="K25" s="528">
        <f t="shared" si="4"/>
        <v>0</v>
      </c>
      <c r="L25" s="247">
        <f t="shared" si="6"/>
        <v>0</v>
      </c>
      <c r="M25" s="527">
        <f>IF(ISBLANK(L25),"  ",IF(L81&gt;0,L25/L81,IF(L25&gt;0,1,0)))</f>
        <v>0</v>
      </c>
    </row>
    <row r="26" spans="1:13" s="402" customFormat="1" ht="15" customHeight="1" x14ac:dyDescent="0.2">
      <c r="A26" s="522" t="s">
        <v>155</v>
      </c>
      <c r="B26" s="209">
        <f>Revenue!H48</f>
        <v>0</v>
      </c>
      <c r="C26" s="526">
        <f t="shared" si="0"/>
        <v>0</v>
      </c>
      <c r="D26" s="262">
        <f>Revenue!I48</f>
        <v>0</v>
      </c>
      <c r="E26" s="524">
        <f t="shared" si="5"/>
        <v>0</v>
      </c>
      <c r="F26" s="247">
        <f t="shared" ref="F26:F35" si="7">D26+B26</f>
        <v>0</v>
      </c>
      <c r="G26" s="527">
        <f>IF(ISBLANK(F26),"  ",IF(F81&gt;0,F26/F81,IF(F26&gt;0,1,0)))</f>
        <v>0</v>
      </c>
      <c r="H26" s="209">
        <f>Revenue!J48</f>
        <v>0</v>
      </c>
      <c r="I26" s="526">
        <f t="shared" si="3"/>
        <v>0</v>
      </c>
      <c r="J26" s="262">
        <f>Revenue!K48</f>
        <v>0</v>
      </c>
      <c r="K26" s="528">
        <f t="shared" si="4"/>
        <v>0</v>
      </c>
      <c r="L26" s="247">
        <f t="shared" ref="L26:L35" si="8">J26+H26</f>
        <v>0</v>
      </c>
      <c r="M26" s="527">
        <f>IF(ISBLANK(L26),"  ",IF(L81&gt;0,L26/L81,IF(L26&gt;0,1,0)))</f>
        <v>0</v>
      </c>
    </row>
    <row r="27" spans="1:13" s="402" customFormat="1" ht="15" customHeight="1" x14ac:dyDescent="0.2">
      <c r="A27" s="522" t="s">
        <v>381</v>
      </c>
      <c r="B27" s="209">
        <f>Revenue!H50</f>
        <v>0</v>
      </c>
      <c r="C27" s="526">
        <f>IF(ISBLANK(B27),"  ",IF(F27&gt;0,B27/F27,IF(B27&gt;0,1,0)))</f>
        <v>0</v>
      </c>
      <c r="D27" s="262">
        <f>Revenue!I50</f>
        <v>0</v>
      </c>
      <c r="E27" s="524">
        <f>IF(ISBLANK(D27),"  ",IF(F27&gt;0,D27/F27,IF(D27&gt;0,1,0)))</f>
        <v>0</v>
      </c>
      <c r="F27" s="247">
        <f t="shared" si="7"/>
        <v>0</v>
      </c>
      <c r="G27" s="527">
        <f>IF(ISBLANK(F27),"  ",IF(F82&gt;0,F27/F82,IF(F27&gt;0,1,0)))</f>
        <v>0</v>
      </c>
      <c r="H27" s="209">
        <f>Revenue!J50</f>
        <v>0</v>
      </c>
      <c r="I27" s="526">
        <f t="shared" si="3"/>
        <v>0</v>
      </c>
      <c r="J27" s="262">
        <f>Revenue!K50</f>
        <v>0</v>
      </c>
      <c r="K27" s="528">
        <f>IF(ISBLANK(J27),"  ",IF(L27&gt;0,J27/L27,IF(J27&gt;0,1,0)))</f>
        <v>0</v>
      </c>
      <c r="L27" s="247">
        <f t="shared" si="8"/>
        <v>0</v>
      </c>
      <c r="M27" s="527">
        <f>IF(ISBLANK(L27),"  ",IF(L82&gt;0,L27/L82,IF(L27&gt;0,1,0)))</f>
        <v>0</v>
      </c>
    </row>
    <row r="28" spans="1:13" s="402" customFormat="1" ht="15" customHeight="1" x14ac:dyDescent="0.2">
      <c r="A28" s="522" t="s">
        <v>383</v>
      </c>
      <c r="B28" s="209">
        <f>Revenue!H51</f>
        <v>0</v>
      </c>
      <c r="C28" s="526">
        <f t="shared" si="0"/>
        <v>0</v>
      </c>
      <c r="D28" s="262">
        <f>Revenue!I51</f>
        <v>0</v>
      </c>
      <c r="E28" s="524">
        <f>IF(ISBLANK(D28),"  ",IF(F28&gt;0,D28/F28,IF(D28&gt;0,1,0)))</f>
        <v>0</v>
      </c>
      <c r="F28" s="247">
        <f t="shared" si="7"/>
        <v>0</v>
      </c>
      <c r="G28" s="527">
        <f>IF(ISBLANK(F28),"  ",IF(F83&gt;0,F28/F83,IF(F28&gt;0,1,0)))</f>
        <v>0</v>
      </c>
      <c r="H28" s="209">
        <f>Revenue!J51</f>
        <v>0</v>
      </c>
      <c r="I28" s="526">
        <f t="shared" si="3"/>
        <v>0</v>
      </c>
      <c r="J28" s="262">
        <f>Revenue!K51</f>
        <v>0</v>
      </c>
      <c r="K28" s="528">
        <f>IF(ISBLANK(J28),"  ",IF(L28&gt;0,J28/L28,IF(J28&gt;0,1,0)))</f>
        <v>0</v>
      </c>
      <c r="L28" s="247">
        <f t="shared" si="8"/>
        <v>0</v>
      </c>
      <c r="M28" s="527">
        <f>IF(ISBLANK(L28),"  ",IF(L83&gt;0,L28/L83,IF(L28&gt;0,1,0)))</f>
        <v>0</v>
      </c>
    </row>
    <row r="29" spans="1:13" s="402" customFormat="1" ht="15" customHeight="1" x14ac:dyDescent="0.2">
      <c r="A29" s="522" t="s">
        <v>382</v>
      </c>
      <c r="B29" s="209">
        <f>Revenue!H52</f>
        <v>0</v>
      </c>
      <c r="C29" s="526">
        <f t="shared" si="0"/>
        <v>0</v>
      </c>
      <c r="D29" s="262">
        <f>Revenue!I52</f>
        <v>0</v>
      </c>
      <c r="E29" s="524">
        <f>IF(ISBLANK(D29),"  ",IF(F29&gt;0,D29/F29,IF(D29&gt;0,1,0)))</f>
        <v>0</v>
      </c>
      <c r="F29" s="247">
        <f t="shared" si="7"/>
        <v>0</v>
      </c>
      <c r="G29" s="527">
        <f>IF(ISBLANK(F29),"  ",IF(F84&gt;0,F29/F84,IF(F29&gt;0,1,0)))</f>
        <v>0</v>
      </c>
      <c r="H29" s="209">
        <f>Revenue!J52</f>
        <v>0</v>
      </c>
      <c r="I29" s="526">
        <f t="shared" si="3"/>
        <v>0</v>
      </c>
      <c r="J29" s="262">
        <f>Revenue!K52</f>
        <v>0</v>
      </c>
      <c r="K29" s="528">
        <f>IF(ISBLANK(J29),"  ",IF(L29&gt;0,J29/L29,IF(J29&gt;0,1,0)))</f>
        <v>0</v>
      </c>
      <c r="L29" s="247">
        <f t="shared" si="8"/>
        <v>0</v>
      </c>
      <c r="M29" s="527">
        <f>IF(ISBLANK(L29),"  ",IF(L84&gt;0,L29/L84,IF(L29&gt;0,1,0)))</f>
        <v>0</v>
      </c>
    </row>
    <row r="30" spans="1:13" s="402" customFormat="1" ht="15" customHeight="1" x14ac:dyDescent="0.2">
      <c r="A30" s="519" t="s">
        <v>415</v>
      </c>
      <c r="B30" s="209">
        <f>Revenue!H53</f>
        <v>0</v>
      </c>
      <c r="C30" s="526">
        <f>IF(ISBLANK(B30),"  ",IF(F30&gt;0,B30/F30,IF(B30&gt;0,1,0)))</f>
        <v>0</v>
      </c>
      <c r="D30" s="262">
        <f>Revenue!I53</f>
        <v>0</v>
      </c>
      <c r="E30" s="524">
        <f>IF(ISBLANK(D30),"  ",IF(F30&gt;0,D30/F30,IF(D30&gt;0,1,0)))</f>
        <v>0</v>
      </c>
      <c r="F30" s="247">
        <f t="shared" si="7"/>
        <v>0</v>
      </c>
      <c r="G30" s="527">
        <f>IF(ISBLANK(F30),"  ",IF(F85&gt;0,F30/F85,IF(F30&gt;0,1,0)))</f>
        <v>0</v>
      </c>
      <c r="H30" s="209">
        <f>Revenue!J53</f>
        <v>0</v>
      </c>
      <c r="I30" s="526">
        <f>IF(ISBLANK(H30),"  ",IF(L30&gt;0,H30/L30,IF(H30&gt;0,1,0)))</f>
        <v>0</v>
      </c>
      <c r="J30" s="262">
        <f>Revenue!K53</f>
        <v>0</v>
      </c>
      <c r="K30" s="528">
        <f>IF(ISBLANK(J30),"  ",IF(L30&gt;0,J30/L30,IF(J30&gt;0,1,0)))</f>
        <v>0</v>
      </c>
      <c r="L30" s="247">
        <f t="shared" si="8"/>
        <v>0</v>
      </c>
      <c r="M30" s="527">
        <f>IF(ISBLANK(L30),"  ",IF(L85&gt;0,L30/L85,IF(L30&gt;0,1,0)))</f>
        <v>0</v>
      </c>
    </row>
    <row r="31" spans="1:13" s="402" customFormat="1" ht="15" customHeight="1" x14ac:dyDescent="0.2">
      <c r="A31" s="522" t="s">
        <v>463</v>
      </c>
      <c r="B31" s="209">
        <f>Revenue!H54</f>
        <v>0</v>
      </c>
      <c r="C31" s="526">
        <f t="shared" ref="C31:C35" si="9">IF(ISBLANK(B31),"  ",IF(F31&gt;0,B31/F31,IF(B31&gt;0,1,0)))</f>
        <v>0</v>
      </c>
      <c r="D31" s="262">
        <f>Revenue!I54</f>
        <v>0</v>
      </c>
      <c r="E31" s="524">
        <f t="shared" si="5"/>
        <v>0</v>
      </c>
      <c r="F31" s="247">
        <f t="shared" si="7"/>
        <v>0</v>
      </c>
      <c r="G31" s="527">
        <f>IF(ISBLANK(F31),"  ",IF(F81&gt;0,F31/F81,IF(F31&gt;0,1,0)))</f>
        <v>0</v>
      </c>
      <c r="H31" s="209">
        <f>Revenue!J54</f>
        <v>0</v>
      </c>
      <c r="I31" s="526">
        <f t="shared" ref="I31:I35" si="10">IF(ISBLANK(H31),"  ",IF(L31&gt;0,H31/L31,IF(H31&gt;0,1,0)))</f>
        <v>0</v>
      </c>
      <c r="J31" s="262">
        <f>Revenue!K54</f>
        <v>0</v>
      </c>
      <c r="K31" s="528">
        <f t="shared" si="4"/>
        <v>0</v>
      </c>
      <c r="L31" s="247">
        <f t="shared" si="8"/>
        <v>0</v>
      </c>
      <c r="M31" s="527">
        <f>IF(ISBLANK(L31),"  ",IF(L81&gt;0,L31/L81,IF(L31&gt;0,1,0)))</f>
        <v>0</v>
      </c>
    </row>
    <row r="32" spans="1:13" s="402" customFormat="1" ht="15" customHeight="1" x14ac:dyDescent="0.2">
      <c r="A32" s="264" t="s">
        <v>461</v>
      </c>
      <c r="B32" s="209">
        <f>Revenue!H55</f>
        <v>0</v>
      </c>
      <c r="C32" s="526">
        <f t="shared" si="9"/>
        <v>0</v>
      </c>
      <c r="D32" s="262">
        <f>Revenue!I55</f>
        <v>0</v>
      </c>
      <c r="E32" s="524">
        <f t="shared" si="5"/>
        <v>0</v>
      </c>
      <c r="F32" s="247">
        <f t="shared" si="7"/>
        <v>0</v>
      </c>
      <c r="G32" s="527">
        <f>IF(ISBLANK(F32),"  ",IF(F82&gt;0,F32/F82,IF(F32&gt;0,1,0)))</f>
        <v>0</v>
      </c>
      <c r="H32" s="209">
        <f>Revenue!J55</f>
        <v>0</v>
      </c>
      <c r="I32" s="526">
        <f t="shared" si="10"/>
        <v>0</v>
      </c>
      <c r="J32" s="262">
        <f>Revenue!K55</f>
        <v>0</v>
      </c>
      <c r="K32" s="528">
        <f t="shared" si="4"/>
        <v>0</v>
      </c>
      <c r="L32" s="247">
        <f t="shared" si="8"/>
        <v>0</v>
      </c>
      <c r="M32" s="527">
        <f>IF(ISBLANK(L32),"  ",IF(L82&gt;0,L32/L82,IF(L32&gt;0,1,0)))</f>
        <v>0</v>
      </c>
    </row>
    <row r="33" spans="1:13" s="402" customFormat="1" ht="15" customHeight="1" x14ac:dyDescent="0.2">
      <c r="A33" s="264" t="s">
        <v>460</v>
      </c>
      <c r="B33" s="209">
        <f>Revenue!H56</f>
        <v>54013</v>
      </c>
      <c r="C33" s="526">
        <f t="shared" si="9"/>
        <v>1</v>
      </c>
      <c r="D33" s="262">
        <f>Revenue!I56</f>
        <v>0</v>
      </c>
      <c r="E33" s="524">
        <f t="shared" si="5"/>
        <v>0</v>
      </c>
      <c r="F33" s="247">
        <f t="shared" si="7"/>
        <v>54013</v>
      </c>
      <c r="G33" s="527">
        <f>IF(ISBLANK(F33),"  ",IF(F83&gt;0,F33/F83,IF(F33&gt;0,1,0)))</f>
        <v>1</v>
      </c>
      <c r="H33" s="209">
        <f>Revenue!J56</f>
        <v>29432</v>
      </c>
      <c r="I33" s="526">
        <f t="shared" si="10"/>
        <v>1</v>
      </c>
      <c r="J33" s="262">
        <f>Revenue!K56</f>
        <v>0</v>
      </c>
      <c r="K33" s="528">
        <f t="shared" si="4"/>
        <v>0</v>
      </c>
      <c r="L33" s="247">
        <f t="shared" si="8"/>
        <v>29432</v>
      </c>
      <c r="M33" s="527">
        <f>IF(ISBLANK(L33),"  ",IF(L83&gt;0,L33/L83,IF(L33&gt;0,1,0)))</f>
        <v>1</v>
      </c>
    </row>
    <row r="34" spans="1:13" s="402" customFormat="1" ht="15" customHeight="1" x14ac:dyDescent="0.2">
      <c r="A34" s="264" t="s">
        <v>464</v>
      </c>
      <c r="B34" s="209">
        <f>Revenue!H57</f>
        <v>0</v>
      </c>
      <c r="C34" s="526">
        <f t="shared" si="9"/>
        <v>0</v>
      </c>
      <c r="D34" s="262">
        <f>Revenue!I57</f>
        <v>0</v>
      </c>
      <c r="E34" s="524">
        <f t="shared" si="5"/>
        <v>0</v>
      </c>
      <c r="F34" s="247">
        <f t="shared" si="7"/>
        <v>0</v>
      </c>
      <c r="G34" s="527">
        <f>IF(ISBLANK(F34),"  ",IF(F84&gt;0,F34/F84,IF(F34&gt;0,1,0)))</f>
        <v>0</v>
      </c>
      <c r="H34" s="209">
        <f>Revenue!J57</f>
        <v>0</v>
      </c>
      <c r="I34" s="526">
        <f t="shared" si="10"/>
        <v>0</v>
      </c>
      <c r="J34" s="262">
        <f>Revenue!K57</f>
        <v>0</v>
      </c>
      <c r="K34" s="528">
        <f t="shared" si="4"/>
        <v>0</v>
      </c>
      <c r="L34" s="247">
        <f t="shared" si="8"/>
        <v>0</v>
      </c>
      <c r="M34" s="527">
        <f>IF(ISBLANK(L34),"  ",IF(L84&gt;0,L34/L84,IF(L34&gt;0,1,0)))</f>
        <v>0</v>
      </c>
    </row>
    <row r="35" spans="1:13" s="402" customFormat="1" ht="15" customHeight="1" x14ac:dyDescent="0.2">
      <c r="A35" s="264" t="s">
        <v>462</v>
      </c>
      <c r="B35" s="209">
        <f>Revenue!H58</f>
        <v>0</v>
      </c>
      <c r="C35" s="526">
        <f t="shared" si="9"/>
        <v>0</v>
      </c>
      <c r="D35" s="262">
        <f>Revenue!I58</f>
        <v>0</v>
      </c>
      <c r="E35" s="524">
        <f t="shared" si="5"/>
        <v>0</v>
      </c>
      <c r="F35" s="247">
        <f t="shared" si="7"/>
        <v>0</v>
      </c>
      <c r="G35" s="527">
        <f>IF(ISBLANK(F35),"  ",IF(F85&gt;0,F35/F85,IF(F35&gt;0,1,0)))</f>
        <v>0</v>
      </c>
      <c r="H35" s="209">
        <f>Revenue!J58</f>
        <v>0</v>
      </c>
      <c r="I35" s="526">
        <f t="shared" si="10"/>
        <v>0</v>
      </c>
      <c r="J35" s="262">
        <f>Revenue!K58</f>
        <v>0</v>
      </c>
      <c r="K35" s="528">
        <f t="shared" si="4"/>
        <v>0</v>
      </c>
      <c r="L35" s="247">
        <f t="shared" si="8"/>
        <v>0</v>
      </c>
      <c r="M35" s="527">
        <f>IF(ISBLANK(L35),"  ",IF(L85&gt;0,L35/L85,IF(L35&gt;0,1,0)))</f>
        <v>0</v>
      </c>
    </row>
    <row r="36" spans="1:13" s="402" customFormat="1" ht="15" customHeight="1" x14ac:dyDescent="0.2">
      <c r="A36" s="264" t="s">
        <v>563</v>
      </c>
      <c r="B36" s="209">
        <f>Revenue!H59</f>
        <v>0</v>
      </c>
      <c r="C36" s="526">
        <f t="shared" ref="C36:C37" si="11">IF(ISBLANK(B36),"  ",IF(F36&gt;0,B36/F36,IF(B36&gt;0,1,0)))</f>
        <v>0</v>
      </c>
      <c r="D36" s="262">
        <f>Revenue!I59</f>
        <v>0</v>
      </c>
      <c r="E36" s="524">
        <f t="shared" ref="E36:E38" si="12">IF(ISBLANK(D36),"  ",IF(F36&gt;0,D36/F36,IF(D36&gt;0,1,0)))</f>
        <v>0</v>
      </c>
      <c r="F36" s="247">
        <f t="shared" ref="F36:F38" si="13">D36+B36</f>
        <v>0</v>
      </c>
      <c r="G36" s="527">
        <f t="shared" ref="G36:G38" si="14">IF(ISBLANK(F36),"  ",IF(F86&gt;0,F36/F86,IF(F36&gt;0,1,0)))</f>
        <v>0</v>
      </c>
      <c r="H36" s="209">
        <f>Revenue!J59</f>
        <v>0</v>
      </c>
      <c r="I36" s="526">
        <f t="shared" ref="I36:I38" si="15">IF(ISBLANK(H36),"  ",IF(L36&gt;0,H36/L36,IF(H36&gt;0,1,0)))</f>
        <v>0</v>
      </c>
      <c r="J36" s="262">
        <f>Revenue!K59</f>
        <v>0</v>
      </c>
      <c r="K36" s="528">
        <f t="shared" ref="K36:K38" si="16">IF(ISBLANK(J36),"  ",IF(L36&gt;0,J36/L36,IF(J36&gt;0,1,0)))</f>
        <v>0</v>
      </c>
      <c r="L36" s="247">
        <f t="shared" ref="L36:L38" si="17">J36+H36</f>
        <v>0</v>
      </c>
      <c r="M36" s="527">
        <f t="shared" ref="M36:M38" si="18">IF(ISBLANK(L36),"  ",IF(L86&gt;0,L36/L86,IF(L36&gt;0,1,0)))</f>
        <v>0</v>
      </c>
    </row>
    <row r="37" spans="1:13" s="402" customFormat="1" ht="15" customHeight="1" x14ac:dyDescent="0.2">
      <c r="A37" s="264" t="s">
        <v>564</v>
      </c>
      <c r="B37" s="209">
        <f>Revenue!H60</f>
        <v>0</v>
      </c>
      <c r="C37" s="526">
        <f t="shared" si="11"/>
        <v>0</v>
      </c>
      <c r="D37" s="262">
        <f>Revenue!I60</f>
        <v>0</v>
      </c>
      <c r="E37" s="524">
        <f t="shared" si="12"/>
        <v>0</v>
      </c>
      <c r="F37" s="247">
        <f t="shared" si="13"/>
        <v>0</v>
      </c>
      <c r="G37" s="527">
        <f t="shared" si="14"/>
        <v>0</v>
      </c>
      <c r="H37" s="209">
        <f>Revenue!J60</f>
        <v>0</v>
      </c>
      <c r="I37" s="526">
        <f t="shared" si="15"/>
        <v>0</v>
      </c>
      <c r="J37" s="262">
        <f>Revenue!K60</f>
        <v>0</v>
      </c>
      <c r="K37" s="528">
        <f t="shared" si="16"/>
        <v>0</v>
      </c>
      <c r="L37" s="247">
        <f t="shared" si="17"/>
        <v>0</v>
      </c>
      <c r="M37" s="527">
        <f t="shared" si="18"/>
        <v>0</v>
      </c>
    </row>
    <row r="38" spans="1:13" s="402" customFormat="1" ht="15" customHeight="1" x14ac:dyDescent="0.2">
      <c r="A38" s="264" t="s">
        <v>565</v>
      </c>
      <c r="B38" s="209">
        <f>Revenue!H61</f>
        <v>0</v>
      </c>
      <c r="C38" s="526">
        <f>IF(ISBLANK(B38),"  ",IF(F38&gt;0,B38/F38,IF(B38&gt;0,1,0)))</f>
        <v>0</v>
      </c>
      <c r="D38" s="262">
        <f>Revenue!I61</f>
        <v>0</v>
      </c>
      <c r="E38" s="524">
        <f t="shared" si="12"/>
        <v>0</v>
      </c>
      <c r="F38" s="247">
        <f t="shared" si="13"/>
        <v>0</v>
      </c>
      <c r="G38" s="527">
        <f t="shared" si="14"/>
        <v>0</v>
      </c>
      <c r="H38" s="209">
        <f>Revenue!J61</f>
        <v>0</v>
      </c>
      <c r="I38" s="526">
        <f t="shared" si="15"/>
        <v>0</v>
      </c>
      <c r="J38" s="262">
        <f>Revenue!K61</f>
        <v>0</v>
      </c>
      <c r="K38" s="528">
        <f t="shared" si="16"/>
        <v>0</v>
      </c>
      <c r="L38" s="247">
        <f t="shared" si="17"/>
        <v>0</v>
      </c>
      <c r="M38" s="527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526">
        <f t="shared" si="0"/>
        <v>0</v>
      </c>
      <c r="D40" s="262">
        <f>Revenue!I94+Revenue!I95</f>
        <v>0</v>
      </c>
      <c r="E40" s="528">
        <f>IF(ISBLANK(D40),"  ",IF(F40&gt;0,D40/F40,IF(D40&gt;0,1,0)))</f>
        <v>0</v>
      </c>
      <c r="F40" s="247">
        <f t="shared" si="2"/>
        <v>0</v>
      </c>
      <c r="G40" s="527">
        <f>IF(ISBLANK(F40),"  ",IF(F81&gt;0,F40/F81,IF(F40&gt;0,1,0)))</f>
        <v>0</v>
      </c>
      <c r="H40" s="209">
        <f>Revenue!J94+Revenue!J95</f>
        <v>0</v>
      </c>
      <c r="I40" s="526">
        <f>IF(ISBLANK(H40),"  ",IF(L40&gt;0,H40/L40,IF(H40&gt;0,1,0)))</f>
        <v>0</v>
      </c>
      <c r="J40" s="262">
        <f>Revenue!K94+Revenue!K95</f>
        <v>0</v>
      </c>
      <c r="K40" s="528">
        <f>IF(ISBLANK(J40),"  ",IF(L40&gt;0,J40/L40,IF(J40&gt;0,1,0)))</f>
        <v>0</v>
      </c>
      <c r="L40" s="247">
        <f>J40+H40</f>
        <v>0</v>
      </c>
      <c r="M40" s="527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526">
        <f t="shared" si="0"/>
        <v>0</v>
      </c>
      <c r="D42" s="262">
        <f>Revenue!I96</f>
        <v>0</v>
      </c>
      <c r="E42" s="528">
        <f>IF(ISBLANK(D42),"  ",IF(F42&gt;0,D42/F42,IF(D42&gt;0,1,0)))</f>
        <v>0</v>
      </c>
      <c r="F42" s="247">
        <f t="shared" si="2"/>
        <v>0</v>
      </c>
      <c r="G42" s="527">
        <f>IF(ISBLANK(F42),"  ",IF(F81&gt;0,F42/F81,IF(F42&gt;0,1,0)))</f>
        <v>0</v>
      </c>
      <c r="H42" s="209">
        <f>Revenue!J96</f>
        <v>0</v>
      </c>
      <c r="I42" s="526">
        <f>IF(ISBLANK(H42),"  ",IF(L42&gt;0,H42/L42,IF(H42&gt;0,1,0)))</f>
        <v>0</v>
      </c>
      <c r="J42" s="262">
        <f>Revenue!K96</f>
        <v>0</v>
      </c>
      <c r="K42" s="528">
        <f>IF(ISBLANK(J42),"  ",IF(L42&gt;0,J42/L42,IF(J42&gt;0,1,0)))</f>
        <v>0</v>
      </c>
      <c r="L42" s="247">
        <f>J42+H42</f>
        <v>0</v>
      </c>
      <c r="M42" s="527">
        <f>IF(ISBLANK(L42),"  ",IF(L81&gt;0,L42/L81,IF(L42&gt;0,1,0)))</f>
        <v>0</v>
      </c>
    </row>
    <row r="43" spans="1:13" ht="15" customHeight="1" x14ac:dyDescent="0.2">
      <c r="A43" s="264"/>
      <c r="B43" s="209"/>
      <c r="C43" s="526" t="str">
        <f t="shared" si="0"/>
        <v xml:space="preserve">  </v>
      </c>
      <c r="D43" s="262"/>
      <c r="E43" s="524" t="str">
        <f>IF(ISBLANK(D43),"  ",IF(F43&gt;0,D43/F43,IF(D43&gt;0,1,0)))</f>
        <v xml:space="preserve">  </v>
      </c>
      <c r="F43" s="247"/>
      <c r="G43" s="527"/>
      <c r="H43" s="209"/>
      <c r="I43" s="526" t="str">
        <f>IF(ISBLANK(H43),"  ",IF(L43&gt;0,H43/L43,IF(H43&gt;0,1,0)))</f>
        <v xml:space="preserve">  </v>
      </c>
      <c r="J43" s="262"/>
      <c r="K43" s="528" t="str">
        <f>IF(ISBLANK(J43),"  ",IF(L43&gt;0,J43/L43,IF(J43&gt;0,1,0)))</f>
        <v xml:space="preserve">  </v>
      </c>
      <c r="L43" s="247">
        <f>J43+H43</f>
        <v>0</v>
      </c>
      <c r="M43" s="527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146041276</v>
      </c>
      <c r="C44" s="530">
        <f t="shared" si="0"/>
        <v>1</v>
      </c>
      <c r="D44" s="217">
        <f>SUM(D13,D14,D15,D40,D42,D43)</f>
        <v>0</v>
      </c>
      <c r="E44" s="531">
        <f>IF(ISBLANK(D44),"  ",IF(F44&gt;0,D44/F44,IF(D44&gt;0,1,0)))</f>
        <v>0</v>
      </c>
      <c r="F44" s="217">
        <f>SUM(F13,F14,F15,F40,F42,F43)</f>
        <v>146041276</v>
      </c>
      <c r="G44" s="532">
        <f>IF(ISBLANK(F44),"  ",IF(F81&gt;0,F44/F81,IF(F44&gt;0,1,0)))</f>
        <v>0.1100581375147713</v>
      </c>
      <c r="H44" s="217">
        <f>SUM(H13,H14,H15,H40,H42,H43)</f>
        <v>181017560</v>
      </c>
      <c r="I44" s="530">
        <f>IF(ISBLANK(H44),"  ",IF(L44&gt;0,H44/L44,IF(H44&gt;0,1,0)))</f>
        <v>1</v>
      </c>
      <c r="J44" s="217">
        <f>SUM(J13,J14,J15,J40,J42,J43)</f>
        <v>0</v>
      </c>
      <c r="K44" s="533">
        <f>IF(ISBLANK(J44),"  ",IF(L44&gt;0,J44/L44,IF(J44&gt;0,1,0)))</f>
        <v>0</v>
      </c>
      <c r="L44" s="217">
        <f>SUM(L13,L14,L15,L40,L42,L43)</f>
        <v>181017560</v>
      </c>
      <c r="M44" s="532">
        <f>IF(ISBLANK(L44),"  ",IF(L81&gt;0,L44/L81,IF(L44&gt;0,1,0)))</f>
        <v>0.12507601932308071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523">
        <f t="shared" si="0"/>
        <v>0</v>
      </c>
      <c r="D46" s="258">
        <f>Revenue!I86</f>
        <v>0</v>
      </c>
      <c r="E46" s="524">
        <f t="shared" ref="E46:E52" si="19">IF(ISBLANK(D46),"  ",IF(F46&gt;0,D46/F46,IF(D46&gt;0,1,0)))</f>
        <v>0</v>
      </c>
      <c r="F46" s="137">
        <f>D46+B46</f>
        <v>0</v>
      </c>
      <c r="G46" s="525">
        <f>IF(ISBLANK(F46),"  ",IF(F81&gt;0,F46/D81,IF(F46&gt;0,1,0)))</f>
        <v>0</v>
      </c>
      <c r="H46" s="136">
        <f>Revenue!J86</f>
        <v>0</v>
      </c>
      <c r="I46" s="523">
        <f t="shared" ref="I46:I52" si="20">IF(ISBLANK(H46),"  ",IF(L46&gt;0,H46/L46,IF(H46&gt;0,1,0)))</f>
        <v>0</v>
      </c>
      <c r="J46" s="258">
        <f>Revenue!K86</f>
        <v>0</v>
      </c>
      <c r="K46" s="524">
        <f t="shared" ref="K46:K52" si="21">IF(ISBLANK(J46),"  ",IF(L46&gt;0,J46/L46,IF(J46&gt;0,1,0)))</f>
        <v>0</v>
      </c>
      <c r="L46" s="137">
        <f>J46+H46</f>
        <v>0</v>
      </c>
      <c r="M46" s="525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526">
        <f t="shared" si="0"/>
        <v>0</v>
      </c>
      <c r="D47" s="262">
        <f>Revenue!I87</f>
        <v>0</v>
      </c>
      <c r="E47" s="528">
        <f>IF(ISBLANK(D47),"  ",IF(F47&gt;0,D47/F47,IF(D47&gt;0,1,0)))</f>
        <v>0</v>
      </c>
      <c r="F47" s="247">
        <f>D47+B47</f>
        <v>0</v>
      </c>
      <c r="G47" s="527">
        <f>IF(ISBLANK(F47),"  ",IF(D81&gt;0,F47/D81,IF(F47&gt;0,1,0)))</f>
        <v>0</v>
      </c>
      <c r="H47" s="209">
        <f>Revenue!J87</f>
        <v>0</v>
      </c>
      <c r="I47" s="526">
        <f t="shared" si="20"/>
        <v>0</v>
      </c>
      <c r="J47" s="262">
        <f>Revenue!K87</f>
        <v>0</v>
      </c>
      <c r="K47" s="528">
        <f t="shared" si="21"/>
        <v>0</v>
      </c>
      <c r="L47" s="247">
        <f>J47+H47</f>
        <v>0</v>
      </c>
      <c r="M47" s="527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526">
        <f t="shared" si="0"/>
        <v>0</v>
      </c>
      <c r="D48" s="262">
        <f>Revenue!I88</f>
        <v>0</v>
      </c>
      <c r="E48" s="528">
        <f t="shared" si="19"/>
        <v>0</v>
      </c>
      <c r="F48" s="247">
        <f>D48+B48</f>
        <v>0</v>
      </c>
      <c r="G48" s="527">
        <f>IF(ISBLANK(F48),"  ",IF(D81&gt;0,F48/D81,IF(F48&gt;0,1,0)))</f>
        <v>0</v>
      </c>
      <c r="H48" s="209">
        <f>Revenue!J88</f>
        <v>0</v>
      </c>
      <c r="I48" s="526">
        <f t="shared" si="20"/>
        <v>0</v>
      </c>
      <c r="J48" s="262">
        <f>Revenue!K88</f>
        <v>0</v>
      </c>
      <c r="K48" s="528">
        <f t="shared" si="21"/>
        <v>0</v>
      </c>
      <c r="L48" s="247">
        <f>J48+H48</f>
        <v>0</v>
      </c>
      <c r="M48" s="527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8485184</v>
      </c>
      <c r="C49" s="526">
        <f t="shared" si="0"/>
        <v>1</v>
      </c>
      <c r="D49" s="262">
        <f>Revenue!I89</f>
        <v>0</v>
      </c>
      <c r="E49" s="528">
        <f t="shared" si="19"/>
        <v>0</v>
      </c>
      <c r="F49" s="247">
        <f>D49+B49</f>
        <v>8485184</v>
      </c>
      <c r="G49" s="527">
        <f>IF(ISBLANK(F49),"  ",IF(D81&gt;0,F49/D81,IF(F49&gt;0,1,0)))</f>
        <v>1.3175856448161506E-2</v>
      </c>
      <c r="H49" s="209">
        <f>Revenue!J89</f>
        <v>8485184</v>
      </c>
      <c r="I49" s="526">
        <f t="shared" si="20"/>
        <v>1</v>
      </c>
      <c r="J49" s="262">
        <f>Revenue!K89</f>
        <v>0</v>
      </c>
      <c r="K49" s="528">
        <f t="shared" si="21"/>
        <v>0</v>
      </c>
      <c r="L49" s="247">
        <f>J49+H49</f>
        <v>8485184</v>
      </c>
      <c r="M49" s="527">
        <f>IF(ISBLANK(L49),"  ",IF(J81&gt;0,L49/J81,IF(L49&gt;0,1,0)))</f>
        <v>1.2055690501453834E-2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8485184</v>
      </c>
      <c r="C51" s="269">
        <f t="shared" si="0"/>
        <v>1</v>
      </c>
      <c r="D51" s="272">
        <f>D50+D49+D48+D47+D46</f>
        <v>0</v>
      </c>
      <c r="E51" s="270">
        <f t="shared" si="19"/>
        <v>0</v>
      </c>
      <c r="F51" s="273">
        <f>F50+F49+F48+F47+F46</f>
        <v>8485184</v>
      </c>
      <c r="G51" s="271">
        <f>IF(ISBLANK(F51),"  ",IF(F81&gt;0,F51/F81,IF(F51&gt;0,1,0)))</f>
        <v>6.3945178588424353E-3</v>
      </c>
      <c r="H51" s="217">
        <f>H50+H49+H48+H47+H46</f>
        <v>8485184</v>
      </c>
      <c r="I51" s="269">
        <f t="shared" si="20"/>
        <v>1</v>
      </c>
      <c r="J51" s="272">
        <f>J50+J49+J48+J47+J46</f>
        <v>0</v>
      </c>
      <c r="K51" s="270">
        <f t="shared" si="21"/>
        <v>0</v>
      </c>
      <c r="L51" s="273">
        <f>L50+L49+L48+L47+L46</f>
        <v>8485184</v>
      </c>
      <c r="M51" s="271">
        <f>IF(ISBLANK(L51),"  ",IF(L81&gt;0,L51/L81,IF(L51&gt;0,1,0)))</f>
        <v>5.8629286459495706E-3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74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281711987</v>
      </c>
      <c r="C54" s="252">
        <f t="shared" si="0"/>
        <v>0.88316669258579028</v>
      </c>
      <c r="D54" s="258">
        <f>Revenue!I7</f>
        <v>37267419</v>
      </c>
      <c r="E54" s="254">
        <f t="shared" ref="E54:E72" si="22">IF(ISBLANK(D54),"  ",IF(F54&gt;0,D54/F54,IF(D54&gt;0,1,0)))</f>
        <v>0.11683330741420968</v>
      </c>
      <c r="F54" s="280">
        <f t="shared" ref="F54:F59" si="23">D54+B54</f>
        <v>318979406</v>
      </c>
      <c r="G54" s="256">
        <f>IF(ISBLANK(F54),"  ",IF(F81&gt;0,F54/F81,IF(F54&gt;0,1,0)))</f>
        <v>0.2403860079251024</v>
      </c>
      <c r="H54" s="276">
        <f>Revenue!J7</f>
        <v>285768044</v>
      </c>
      <c r="I54" s="252">
        <f t="shared" ref="I54:I72" si="24">IF(ISBLANK(H54),"  ",IF(L54&gt;0,H54/L54,IF(H54&gt;0,1,0)))</f>
        <v>0.87784720324819876</v>
      </c>
      <c r="J54" s="258">
        <f>Revenue!K7</f>
        <v>39764740</v>
      </c>
      <c r="K54" s="254">
        <f t="shared" ref="K54:K72" si="25">IF(ISBLANK(J54),"  ",IF(L54&gt;0,J54/L54,IF(J54&gt;0,1,0)))</f>
        <v>0.1221527967518012</v>
      </c>
      <c r="L54" s="280">
        <f t="shared" ref="L54:L60" si="26">J54+H54</f>
        <v>325532784</v>
      </c>
      <c r="M54" s="256">
        <f>IF(ISBLANK(L54),"  ",IF(L81&gt;0,L54/L81,IF(L54&gt;0,1,0)))</f>
        <v>0.22493035914239623</v>
      </c>
    </row>
    <row r="55" spans="1:13" ht="15" customHeight="1" x14ac:dyDescent="0.2">
      <c r="A55" s="208" t="s">
        <v>244</v>
      </c>
      <c r="B55" s="224">
        <f>Revenue!H19</f>
        <v>131043955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131043955</v>
      </c>
      <c r="G55" s="261">
        <f>IF(ISBLANK(F55),"  ",IF(F81&gt;0,F55/F81,IF(F55&gt;0,1,0)))</f>
        <v>9.8756009361829336E-2</v>
      </c>
      <c r="H55" s="224">
        <f>Revenue!J19</f>
        <v>145586701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145586701</v>
      </c>
      <c r="M55" s="261">
        <f>IF(ISBLANK(L55),"  ",IF(L81&gt;0,L55/L81,IF(L55&gt;0,1,0)))</f>
        <v>0.10059468831344082</v>
      </c>
    </row>
    <row r="56" spans="1:13" ht="15" customHeight="1" x14ac:dyDescent="0.2">
      <c r="A56" s="282" t="s">
        <v>245</v>
      </c>
      <c r="B56" s="283">
        <f>Revenue!H9</f>
        <v>16738420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16738420</v>
      </c>
      <c r="G56" s="261">
        <f>IF(ISBLANK(F56),"  ",IF(F81&gt;0,F56/F81,IF(F56&gt;0,1,0)))</f>
        <v>1.2614237430656235E-2</v>
      </c>
      <c r="H56" s="283">
        <f>Revenue!J9</f>
        <v>16946768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16946768</v>
      </c>
      <c r="M56" s="261">
        <f>IF(ISBLANK(L56),"  ",IF(L81&gt;0,L56/L81,IF(L56&gt;0,1,0)))</f>
        <v>1.1709550619463469E-2</v>
      </c>
    </row>
    <row r="57" spans="1:13" ht="15" customHeight="1" x14ac:dyDescent="0.2">
      <c r="A57" s="282" t="s">
        <v>246</v>
      </c>
      <c r="B57" s="283">
        <f>Revenue!H10</f>
        <v>5659732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5659732</v>
      </c>
      <c r="G57" s="261">
        <f>IF(ISBLANK(F57),"  ",IF(F81&gt;0,F57/F81,IF(F57&gt;0,1,0)))</f>
        <v>4.2652295283475312E-3</v>
      </c>
      <c r="H57" s="283">
        <f>Revenue!J10</f>
        <v>5731742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5731742</v>
      </c>
      <c r="M57" s="261">
        <f>IF(ISBLANK(L57),"  ",IF(L81&gt;0,L57/L81,IF(L57&gt;0,1,0)))</f>
        <v>3.9604084440587597E-3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71329998</v>
      </c>
      <c r="C59" s="257">
        <f t="shared" si="0"/>
        <v>0.70561583764041269</v>
      </c>
      <c r="D59" s="262">
        <f>Revenue!I11+Revenue!I12+Revenue!I14+Revenue!I15+Revenue!I17+Revenue!I18+Revenue!I22+Revenue!I23+Revenue!I13+Revenue!I16</f>
        <v>29759000</v>
      </c>
      <c r="E59" s="259">
        <f t="shared" si="22"/>
        <v>0.29438416235958736</v>
      </c>
      <c r="F59" s="281">
        <f t="shared" si="23"/>
        <v>101088998</v>
      </c>
      <c r="G59" s="261">
        <f>IF(ISBLANK(F59),"  ",IF(F81&gt;0,F59/F81,IF(F59&gt;0,1,0)))</f>
        <v>7.6181660061053161E-2</v>
      </c>
      <c r="H59" s="224">
        <f>Revenue!J11+Revenue!J12+Revenue!J14+Revenue!J15+Revenue!J17+Revenue!J18+Revenue!J22+Revenue!J23+Revenue!J13+Revenue!J16</f>
        <v>71608278</v>
      </c>
      <c r="I59" s="257">
        <f t="shared" si="24"/>
        <v>0.6893479501075287</v>
      </c>
      <c r="J59" s="262">
        <f>Revenue!K11+Revenue!K12+Revenue!K14+Revenue!K15+Revenue!K17+Revenue!K18+Revenue!K22+Revenue!K23+Revenue!K13+Revenue!K16</f>
        <v>32270000</v>
      </c>
      <c r="K59" s="259">
        <f t="shared" si="25"/>
        <v>0.31065204989247125</v>
      </c>
      <c r="L59" s="281">
        <f t="shared" si="26"/>
        <v>103878278</v>
      </c>
      <c r="M59" s="261">
        <f>IF(ISBLANK(L59),"  ",IF(L81&gt;0,L59/L81,IF(L59&gt;0,1,0)))</f>
        <v>7.1775807310497111E-2</v>
      </c>
    </row>
    <row r="60" spans="1:13" s="153" customFormat="1" ht="15" customHeight="1" x14ac:dyDescent="0.25">
      <c r="A60" s="222" t="s">
        <v>216</v>
      </c>
      <c r="B60" s="227">
        <f>B59+B57+B56+B55+B54</f>
        <v>506484092</v>
      </c>
      <c r="C60" s="269">
        <f t="shared" si="0"/>
        <v>0.88312957179611307</v>
      </c>
      <c r="D60" s="272">
        <f>D59+D57+D56+D55+D54+D58</f>
        <v>67026419</v>
      </c>
      <c r="E60" s="270">
        <f t="shared" si="22"/>
        <v>0.11687042820388692</v>
      </c>
      <c r="F60" s="286">
        <f>F59+F57+F56+F55+F54+F58</f>
        <v>573510511</v>
      </c>
      <c r="G60" s="271">
        <f>IF(ISBLANK(F60),"  ",IF(F81&gt;0,F60/F81,IF(F60&gt;0,1,0)))</f>
        <v>0.43220314430698864</v>
      </c>
      <c r="H60" s="227">
        <f>H59+H57+H56+H55+H54</f>
        <v>525641533</v>
      </c>
      <c r="I60" s="269">
        <f t="shared" si="24"/>
        <v>0.87947532258821992</v>
      </c>
      <c r="J60" s="272">
        <f>J59+J57+J56+J55+J54+J58</f>
        <v>72034740</v>
      </c>
      <c r="K60" s="270">
        <f t="shared" si="25"/>
        <v>0.12052467741178008</v>
      </c>
      <c r="L60" s="281">
        <f t="shared" si="26"/>
        <v>597676273</v>
      </c>
      <c r="M60" s="271">
        <f>IF(ISBLANK(L60),"  ",IF(L81&gt;0,L60/L81,IF(L60&gt;0,1,0)))</f>
        <v>0.4129708138298564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888701</v>
      </c>
      <c r="C63" s="257">
        <f t="shared" si="0"/>
        <v>3.5635416616126077E-2</v>
      </c>
      <c r="D63" s="262">
        <f>Revenue!I28</f>
        <v>24050000</v>
      </c>
      <c r="E63" s="259">
        <f t="shared" si="22"/>
        <v>0.96436458338387387</v>
      </c>
      <c r="F63" s="247">
        <f t="shared" si="27"/>
        <v>24938701</v>
      </c>
      <c r="G63" s="261">
        <f>IF(ISBLANK(F63),"  ",IF(F81&gt;0,F63/F81,IF(F63&gt;0,1,0)))</f>
        <v>1.8794049595251171E-2</v>
      </c>
      <c r="H63" s="209">
        <f>Revenue!J28</f>
        <v>950115</v>
      </c>
      <c r="I63" s="257">
        <f t="shared" si="24"/>
        <v>3.5385881959909667E-2</v>
      </c>
      <c r="J63" s="262">
        <f>Revenue!K28</f>
        <v>25900000</v>
      </c>
      <c r="K63" s="259">
        <f t="shared" si="25"/>
        <v>0.96461411804009034</v>
      </c>
      <c r="L63" s="247">
        <f t="shared" si="28"/>
        <v>26850115</v>
      </c>
      <c r="M63" s="261">
        <f>IF(ISBLANK(L63),"  ",IF(L81&gt;0,L63/L81,IF(L63&gt;0,1,0)))</f>
        <v>1.8552374159539767E-2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41300000</v>
      </c>
      <c r="E64" s="259">
        <f t="shared" si="22"/>
        <v>1</v>
      </c>
      <c r="F64" s="247">
        <f t="shared" si="27"/>
        <v>41300000</v>
      </c>
      <c r="G64" s="261">
        <f>IF(ISBLANK(F64),"  ",IF(F81&gt;0,F64/F81,IF(F64&gt;0,1,0)))</f>
        <v>3.1124084942670965E-2</v>
      </c>
      <c r="H64" s="209">
        <f>Revenue!J73</f>
        <v>0</v>
      </c>
      <c r="I64" s="257">
        <f t="shared" si="24"/>
        <v>0</v>
      </c>
      <c r="J64" s="262">
        <f>Revenue!K73</f>
        <v>44200000</v>
      </c>
      <c r="K64" s="259">
        <f t="shared" si="25"/>
        <v>1</v>
      </c>
      <c r="L64" s="247">
        <f t="shared" si="28"/>
        <v>44200000</v>
      </c>
      <c r="M64" s="261">
        <f>IF(ISBLANK(L64),"  ",IF(L81&gt;0,L64/L81,IF(L64&gt;0,1,0)))</f>
        <v>3.0540462782064719E-2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146100000</v>
      </c>
      <c r="E66" s="259">
        <f t="shared" si="22"/>
        <v>1</v>
      </c>
      <c r="F66" s="247">
        <f t="shared" si="27"/>
        <v>146100000</v>
      </c>
      <c r="G66" s="261">
        <f>IF(ISBLANK(F66),"  ",IF(F81&gt;0,F66/F81,IF(F66&gt;0,1,0)))</f>
        <v>0.11010239249695468</v>
      </c>
      <c r="H66" s="209">
        <v>0</v>
      </c>
      <c r="I66" s="257">
        <f t="shared" si="24"/>
        <v>0</v>
      </c>
      <c r="J66" s="262">
        <f>Athletics!W24-Athletics!W21-Athletics!W13-Athletics!W23</f>
        <v>172000000</v>
      </c>
      <c r="K66" s="259">
        <f t="shared" si="25"/>
        <v>1</v>
      </c>
      <c r="L66" s="247">
        <f t="shared" si="28"/>
        <v>172000000</v>
      </c>
      <c r="M66" s="261">
        <f>IF(ISBLANK(L66),"  ",IF(L81&gt;0,L66/L81,IF(L66&gt;0,1,0)))</f>
        <v>0.11884523978541021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126878454</v>
      </c>
      <c r="E67" s="259">
        <f t="shared" si="22"/>
        <v>1</v>
      </c>
      <c r="F67" s="247">
        <f t="shared" si="27"/>
        <v>126878454</v>
      </c>
      <c r="G67" s="261">
        <f>IF(ISBLANK(F67),"  ",IF(F81&gt;0,F67/F81,IF(F67&gt;0,1,0)))</f>
        <v>9.561684696587823E-2</v>
      </c>
      <c r="H67" s="209">
        <f>Revenue!J84</f>
        <v>0</v>
      </c>
      <c r="I67" s="257">
        <f t="shared" si="24"/>
        <v>0</v>
      </c>
      <c r="J67" s="262">
        <f>Revenue!K84</f>
        <v>134362529</v>
      </c>
      <c r="K67" s="259">
        <f t="shared" si="25"/>
        <v>1</v>
      </c>
      <c r="L67" s="247">
        <f t="shared" si="28"/>
        <v>134362529</v>
      </c>
      <c r="M67" s="261">
        <f>IF(ISBLANK(L67),"  ",IF(L81&gt;0,L67/L81,IF(L67&gt;0,1,0)))</f>
        <v>9.2839226611506592E-2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4100000</v>
      </c>
      <c r="E68" s="259">
        <f t="shared" si="22"/>
        <v>1</v>
      </c>
      <c r="F68" s="247">
        <f t="shared" si="27"/>
        <v>4100000</v>
      </c>
      <c r="G68" s="261">
        <f>IF(ISBLANK(F68),"  ",IF(F81&gt;0,F68/F81,IF(F68&gt;0,1,0)))</f>
        <v>3.0898002001198779E-3</v>
      </c>
      <c r="H68" s="209">
        <f>Revenue!J78</f>
        <v>0</v>
      </c>
      <c r="I68" s="257">
        <f t="shared" si="24"/>
        <v>0</v>
      </c>
      <c r="J68" s="262">
        <f>Revenue!K78</f>
        <v>4130000</v>
      </c>
      <c r="K68" s="259">
        <f t="shared" si="25"/>
        <v>1</v>
      </c>
      <c r="L68" s="247">
        <f t="shared" si="28"/>
        <v>4130000</v>
      </c>
      <c r="M68" s="261">
        <f>IF(ISBLANK(L68),"  ",IF(L81&gt;0,L68/L81,IF(L68&gt;0,1,0)))</f>
        <v>2.8536676762426988E-3</v>
      </c>
    </row>
    <row r="69" spans="1:13" ht="15" customHeight="1" x14ac:dyDescent="0.2">
      <c r="A69" s="197" t="s">
        <v>250</v>
      </c>
      <c r="B69" s="209">
        <f>Revenue!H74+Revenue!H75</f>
        <v>0</v>
      </c>
      <c r="C69" s="257">
        <f t="shared" si="0"/>
        <v>0</v>
      </c>
      <c r="D69" s="262">
        <f>Revenue!I75+Revenue!I74</f>
        <v>40950000</v>
      </c>
      <c r="E69" s="259">
        <f t="shared" si="22"/>
        <v>1</v>
      </c>
      <c r="F69" s="247">
        <f t="shared" si="27"/>
        <v>40950000</v>
      </c>
      <c r="G69" s="261">
        <f>IF(ISBLANK(F69),"  ",IF(F81&gt;0,F69/F81,IF(F69&gt;0,1,0)))</f>
        <v>3.0860321510953415E-2</v>
      </c>
      <c r="H69" s="209">
        <f>Revenue!J75+Revenue!J74</f>
        <v>0</v>
      </c>
      <c r="I69" s="257">
        <f t="shared" si="24"/>
        <v>0</v>
      </c>
      <c r="J69" s="262">
        <f>Revenue!K75+Revenue!K74</f>
        <v>52130000</v>
      </c>
      <c r="K69" s="259">
        <f t="shared" si="25"/>
        <v>1</v>
      </c>
      <c r="L69" s="247">
        <f t="shared" si="28"/>
        <v>52130000</v>
      </c>
      <c r="M69" s="261">
        <f>IF(ISBLANK(L69),"  ",IF(L81&gt;0,L69/L81,IF(L69&gt;0,1,0)))</f>
        <v>3.6019781104729268E-2</v>
      </c>
    </row>
    <row r="70" spans="1:13" ht="15" customHeight="1" x14ac:dyDescent="0.2">
      <c r="A70" s="211" t="s">
        <v>222</v>
      </c>
      <c r="B70" s="209">
        <f>Revenue!H30</f>
        <v>21052516</v>
      </c>
      <c r="C70" s="257">
        <f t="shared" si="0"/>
        <v>0.40067582603010482</v>
      </c>
      <c r="D70" s="262">
        <f>Revenue!I30</f>
        <v>31490000</v>
      </c>
      <c r="E70" s="259">
        <f t="shared" si="22"/>
        <v>0.59932417396989512</v>
      </c>
      <c r="F70" s="247">
        <f t="shared" si="27"/>
        <v>52542516</v>
      </c>
      <c r="G70" s="261">
        <f>IF(ISBLANK(F70),"  ",IF(F81&gt;0,F70/F81,IF(F70&gt;0,1,0)))</f>
        <v>3.959655523209802E-2</v>
      </c>
      <c r="H70" s="209">
        <f>Revenue!J30</f>
        <v>27333661</v>
      </c>
      <c r="I70" s="257">
        <f t="shared" si="24"/>
        <v>0.42636455938457363</v>
      </c>
      <c r="J70" s="262">
        <f>Revenue!K30</f>
        <v>36775000</v>
      </c>
      <c r="K70" s="259">
        <f t="shared" si="25"/>
        <v>0.57363544061542637</v>
      </c>
      <c r="L70" s="247">
        <f t="shared" si="28"/>
        <v>64108661</v>
      </c>
      <c r="M70" s="261">
        <f>IF(ISBLANK(L70),"  ",IF(L81&gt;0,L70/L81,IF(L70&gt;0,1,0)))</f>
        <v>4.4296565051549865E-2</v>
      </c>
    </row>
    <row r="71" spans="1:13" ht="15" customHeight="1" x14ac:dyDescent="0.2">
      <c r="A71" s="251" t="s">
        <v>529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528425309</v>
      </c>
      <c r="C72" s="269">
        <f t="shared" si="0"/>
        <v>0.52302756929386962</v>
      </c>
      <c r="D72" s="272">
        <f>D60+SUM(D61:D71)</f>
        <v>481894873</v>
      </c>
      <c r="E72" s="270">
        <f t="shared" si="22"/>
        <v>0.47697243070613032</v>
      </c>
      <c r="F72" s="217">
        <f>F60+SUM(F61:F71)</f>
        <v>1010320182</v>
      </c>
      <c r="G72" s="271">
        <f>IF(ISBLANK(F72),"  ",IF(F81&gt;0,F72/F81,IF(F72&gt;0,1,0)))</f>
        <v>0.76138719525091503</v>
      </c>
      <c r="H72" s="217">
        <f>H60+SUM(H61:H71)</f>
        <v>553925309</v>
      </c>
      <c r="I72" s="269">
        <f t="shared" si="24"/>
        <v>0.50565655861481473</v>
      </c>
      <c r="J72" s="272">
        <f>J60+SUM(J61:J71)</f>
        <v>541532269</v>
      </c>
      <c r="K72" s="270">
        <f t="shared" si="25"/>
        <v>0.49434344138518527</v>
      </c>
      <c r="L72" s="217">
        <f>L60+SUM(L61:L71)</f>
        <v>1095457578</v>
      </c>
      <c r="M72" s="271">
        <f>IF(ISBLANK(L72),"  ",IF(L81&gt;0,L72/L81,IF(L72&gt;0,1,0)))</f>
        <v>0.75691813100089955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38400000</v>
      </c>
      <c r="E77" s="254">
        <f>IF(ISBLANK(D77),"  ",IF(F77&gt;0,D77/F77,IF(D77&gt;0,1,0)))</f>
        <v>1</v>
      </c>
      <c r="F77" s="137">
        <f>D77+B77</f>
        <v>38400000</v>
      </c>
      <c r="G77" s="256">
        <f>IF(ISBLANK(F77),"  ",IF(F81&gt;0,F77/F81,IF(F77&gt;0,1,0)))</f>
        <v>2.8938616508439832E-2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43700000</v>
      </c>
      <c r="K77" s="254">
        <f>IF(ISBLANK(J77),"  ",IF(L77&gt;0,J77/L77,IF(J77&gt;0,1,0)))</f>
        <v>1</v>
      </c>
      <c r="L77" s="137">
        <f>J77+H77</f>
        <v>43700000</v>
      </c>
      <c r="M77" s="256">
        <f>IF(ISBLANK(L77),"  ",IF(L81&gt;0,L77/L81,IF(L77&gt;0,1,0)))</f>
        <v>3.0194982433851318E-2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123700000</v>
      </c>
      <c r="E78" s="259">
        <f>IF(ISBLANK(D78),"  ",IF(F78&gt;0,D78/F78,IF(D78&gt;0,1,0)))</f>
        <v>1</v>
      </c>
      <c r="F78" s="247">
        <f>D78+B78</f>
        <v>123700000</v>
      </c>
      <c r="G78" s="261">
        <f>IF(ISBLANK(F78),"  ",IF(F81&gt;0,F78/F81,IF(F78&gt;0,1,0)))</f>
        <v>9.3221532867031442E-2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118600000</v>
      </c>
      <c r="K78" s="259">
        <f>IF(ISBLANK(J78),"  ",IF(L78&gt;0,J78/L78,IF(J78&gt;0,1,0)))</f>
        <v>1</v>
      </c>
      <c r="L78" s="247">
        <f>J78+H78</f>
        <v>118600000</v>
      </c>
      <c r="M78" s="261">
        <f>IF(ISBLANK(L78),"  ",IF(L81&gt;0,L78/L81,IF(L78&gt;0,1,0)))</f>
        <v>8.1947938596218906E-2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162100000</v>
      </c>
      <c r="E79" s="270">
        <f>IF(ISBLANK(D79),"  ",IF(F79&gt;0,D79/F79,IF(D79&gt;0,1,0)))</f>
        <v>1</v>
      </c>
      <c r="F79" s="273">
        <f>F78+F77+F76+F75+F74</f>
        <v>162100000</v>
      </c>
      <c r="G79" s="271">
        <f>IF(ISBLANK(F79),"  ",IF(F81&gt;0,F79/F81,IF(F79&gt;0,1,0)))</f>
        <v>0.12216014937547127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162300000</v>
      </c>
      <c r="K79" s="270">
        <f>IF(ISBLANK(J79),"  ",IF(L79&gt;0,J79/L79,IF(J79&gt;0,1,0)))</f>
        <v>1</v>
      </c>
      <c r="L79" s="273">
        <f>L78+L77+L76+L75+L74</f>
        <v>162300000</v>
      </c>
      <c r="M79" s="271">
        <f>IF(ISBLANK(L79),"  ",IF(L81&gt;0,L79/L81,IF(L79&gt;0,1,0)))</f>
        <v>0.11214292103007022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682951769</v>
      </c>
      <c r="C81" s="294">
        <f t="shared" si="0"/>
        <v>0.51467914939717674</v>
      </c>
      <c r="D81" s="293">
        <f>D79+D72+D51+D44+D52+D80</f>
        <v>643994873</v>
      </c>
      <c r="E81" s="295">
        <f>IF(ISBLANK(D81),"  ",IF(F81&gt;0,D81/F81,IF(D81&gt;0,1,0)))</f>
        <v>0.48532085060282326</v>
      </c>
      <c r="F81" s="293">
        <f>F79+F72+F51+F44+F52+F80</f>
        <v>1326946642</v>
      </c>
      <c r="G81" s="296">
        <f>IF(ISBLANK(F81),"  ",IF(F81&gt;0,F81/F81,IF(F81&gt;0,1,0)))</f>
        <v>1</v>
      </c>
      <c r="H81" s="293">
        <f>H79+H72+H51+H44+H52+H80</f>
        <v>743428053</v>
      </c>
      <c r="I81" s="294">
        <f>IF(ISBLANK(H81),"  ",IF(L81&gt;0,H81/L81,IF(H81&gt;0,1,0)))</f>
        <v>0.51367956524410263</v>
      </c>
      <c r="J81" s="293">
        <f>J79+J72+J51+J44+J52+J80</f>
        <v>703832269</v>
      </c>
      <c r="K81" s="295">
        <f>IF(ISBLANK(J81),"  ",IF(L81&gt;0,J81/L81,IF(J81&gt;0,1,0)))</f>
        <v>0.48632043475589737</v>
      </c>
      <c r="L81" s="293">
        <f>L79+L72+L51+L44+L52+L80</f>
        <v>1447260322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D81" sqref="D8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547</v>
      </c>
      <c r="C6" s="236"/>
      <c r="D6" s="237"/>
      <c r="E6" s="236"/>
      <c r="F6" s="237"/>
      <c r="G6" s="238"/>
      <c r="H6" s="200" t="s">
        <v>546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135744107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135744107</v>
      </c>
      <c r="G13" s="256">
        <f>IF(ISBLANK(F13),"  ",IF(F81&gt;0,F13/F81,IF(F13&gt;0,1,0)))</f>
        <v>9.9108549741310809E-2</v>
      </c>
      <c r="H13" s="232">
        <f>Revenue!J34</f>
        <v>172025451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172025451</v>
      </c>
      <c r="M13" s="256">
        <f>IF(ISBLANK(L13),"  ",IF(L81&gt;0,L13/L81,IF(L13&gt;0,1,0)))</f>
        <v>0.11886282542609497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12" t="s">
        <v>240</v>
      </c>
      <c r="B15" s="513">
        <f>SUM(B16:B38)</f>
        <v>10270530.689999999</v>
      </c>
      <c r="C15" s="514">
        <f t="shared" si="2"/>
        <v>1</v>
      </c>
      <c r="D15" s="515">
        <f>SUM(D16:D38)</f>
        <v>0</v>
      </c>
      <c r="E15" s="514">
        <f t="shared" si="3"/>
        <v>0</v>
      </c>
      <c r="F15" s="517">
        <f t="shared" si="0"/>
        <v>10270530.689999999</v>
      </c>
      <c r="G15" s="518">
        <f>IF(ISBLANK(F15),"  ",IF(F82&gt;0,F15/F82,IF(F15&gt;0,1,0)))</f>
        <v>1</v>
      </c>
      <c r="H15" s="513">
        <f>SUM(H16:H38)</f>
        <v>8992109</v>
      </c>
      <c r="I15" s="514">
        <f>IF(ISBLANK(H15),"  ",IF(L15&gt;0,H15/L15,IF(H15&gt;0,1,0)))</f>
        <v>1</v>
      </c>
      <c r="J15" s="515">
        <f>SUM(J16:J38)</f>
        <v>0</v>
      </c>
      <c r="K15" s="516">
        <f>IF(ISBLANK(J15),"  ",IF(L15&gt;0,J15/L15,IF(J15&gt;0,1,0)))</f>
        <v>0</v>
      </c>
      <c r="L15" s="517">
        <f t="shared" si="1"/>
        <v>8992109</v>
      </c>
      <c r="M15" s="518">
        <f>IF(ISBLANK(L15),"  ",IF(L82&gt;0,L15/L82,IF(L15&gt;0,1,0)))</f>
        <v>1</v>
      </c>
    </row>
    <row r="16" spans="1:13" s="402" customFormat="1" ht="15" customHeight="1" x14ac:dyDescent="0.2">
      <c r="A16" s="263" t="s">
        <v>241</v>
      </c>
      <c r="B16" s="136">
        <f>Revenue!F39</f>
        <v>0</v>
      </c>
      <c r="C16" s="523">
        <f t="shared" si="2"/>
        <v>0</v>
      </c>
      <c r="D16" s="258">
        <f>Revenue!G39</f>
        <v>0</v>
      </c>
      <c r="E16" s="524">
        <f t="shared" si="3"/>
        <v>0</v>
      </c>
      <c r="F16" s="137">
        <f t="shared" si="0"/>
        <v>0</v>
      </c>
      <c r="G16" s="525">
        <f>IF(ISBLANK(F16),"  ",IF(F81&gt;0,F16/F81,IF(F16&gt;0,1,0)))</f>
        <v>0</v>
      </c>
      <c r="H16" s="136">
        <f>Revenue!J39</f>
        <v>0</v>
      </c>
      <c r="I16" s="523">
        <f t="shared" ref="I16:I35" si="4">IF(ISBLANK(H16),"  ",IF(L16&gt;0,H16/L16,IF(H16&gt;0,1,0)))</f>
        <v>0</v>
      </c>
      <c r="J16" s="258">
        <f>Revenue!K39</f>
        <v>0</v>
      </c>
      <c r="K16" s="524">
        <f t="shared" ref="K16:K31" si="5">IF(ISBLANK(J16),"  ",IF(L16&gt;0,J16/L16,IF(J16&gt;0,1,0)))</f>
        <v>0</v>
      </c>
      <c r="L16" s="137">
        <f t="shared" si="1"/>
        <v>0</v>
      </c>
      <c r="M16" s="510">
        <f>IF(ISBLANK(L16),"  ",IF(L81&gt;0,L16/L81,IF(L16&gt;0,1,0)))</f>
        <v>0</v>
      </c>
    </row>
    <row r="17" spans="1:13" s="402" customFormat="1" ht="15" customHeight="1" x14ac:dyDescent="0.2">
      <c r="A17" s="264" t="s">
        <v>146</v>
      </c>
      <c r="B17" s="209">
        <f>Revenue!F40</f>
        <v>9466517.6899999995</v>
      </c>
      <c r="C17" s="526">
        <f t="shared" si="2"/>
        <v>1</v>
      </c>
      <c r="D17" s="262">
        <f>Revenue!G40</f>
        <v>0</v>
      </c>
      <c r="E17" s="524">
        <f t="shared" si="3"/>
        <v>0</v>
      </c>
      <c r="F17" s="247">
        <f t="shared" si="0"/>
        <v>9466517.6899999995</v>
      </c>
      <c r="G17" s="527">
        <f>IF(ISBLANK(F17),"  ",IF(F81&gt;0,F17/F81,IF(F17&gt;0,1,0)))</f>
        <v>6.9116285052165374E-3</v>
      </c>
      <c r="H17" s="209">
        <f>Revenue!J40</f>
        <v>8212677</v>
      </c>
      <c r="I17" s="526">
        <f t="shared" si="4"/>
        <v>1</v>
      </c>
      <c r="J17" s="262">
        <f>Revenue!K40</f>
        <v>0</v>
      </c>
      <c r="K17" s="528">
        <f t="shared" si="5"/>
        <v>0</v>
      </c>
      <c r="L17" s="247">
        <f t="shared" si="1"/>
        <v>8212677</v>
      </c>
      <c r="M17" s="511">
        <f>IF(ISBLANK(L17),"  ",IF(L81&gt;0,L17/L81,IF(L17&gt;0,1,0)))</f>
        <v>5.6746370194483923E-3</v>
      </c>
    </row>
    <row r="18" spans="1:13" s="402" customFormat="1" ht="15" customHeight="1" x14ac:dyDescent="0.2">
      <c r="A18" s="264" t="s">
        <v>147</v>
      </c>
      <c r="B18" s="209">
        <f>Revenue!F41</f>
        <v>0</v>
      </c>
      <c r="C18" s="526">
        <f t="shared" si="2"/>
        <v>0</v>
      </c>
      <c r="D18" s="262">
        <f>Revenue!G41</f>
        <v>0</v>
      </c>
      <c r="E18" s="524">
        <f t="shared" si="3"/>
        <v>0</v>
      </c>
      <c r="F18" s="247">
        <f t="shared" si="0"/>
        <v>0</v>
      </c>
      <c r="G18" s="527">
        <f>IF(ISBLANK(F18),"  ",IF(F81&gt;0,F18/F81,IF(F18&gt;0,1,0)))</f>
        <v>0</v>
      </c>
      <c r="H18" s="209">
        <f>Revenue!J41</f>
        <v>0</v>
      </c>
      <c r="I18" s="526">
        <f t="shared" si="4"/>
        <v>0</v>
      </c>
      <c r="J18" s="262">
        <f>Revenue!K41</f>
        <v>0</v>
      </c>
      <c r="K18" s="528">
        <f t="shared" si="5"/>
        <v>0</v>
      </c>
      <c r="L18" s="247">
        <f t="shared" si="1"/>
        <v>0</v>
      </c>
      <c r="M18" s="511">
        <f>IF(ISBLANK(L18),"  ",IF(L81&gt;0,L18/L81,IF(L18&gt;0,1,0)))</f>
        <v>0</v>
      </c>
    </row>
    <row r="19" spans="1:13" s="402" customFormat="1" ht="15" customHeight="1" x14ac:dyDescent="0.2">
      <c r="A19" s="264" t="s">
        <v>148</v>
      </c>
      <c r="B19" s="209">
        <f>Revenue!F42</f>
        <v>0</v>
      </c>
      <c r="C19" s="526">
        <f t="shared" si="2"/>
        <v>0</v>
      </c>
      <c r="D19" s="262">
        <f>Revenue!G42</f>
        <v>0</v>
      </c>
      <c r="E19" s="524">
        <f t="shared" si="3"/>
        <v>0</v>
      </c>
      <c r="F19" s="247">
        <f t="shared" si="0"/>
        <v>0</v>
      </c>
      <c r="G19" s="527">
        <f>IF(ISBLANK(F19),"  ",IF(F81&gt;0,F19/F81,IF(F19&gt;0,1,0)))</f>
        <v>0</v>
      </c>
      <c r="H19" s="209">
        <f>Revenue!J42</f>
        <v>0</v>
      </c>
      <c r="I19" s="526">
        <f t="shared" si="4"/>
        <v>0</v>
      </c>
      <c r="J19" s="262">
        <f>Revenue!K42</f>
        <v>0</v>
      </c>
      <c r="K19" s="528">
        <f t="shared" si="5"/>
        <v>0</v>
      </c>
      <c r="L19" s="247">
        <f t="shared" si="1"/>
        <v>0</v>
      </c>
      <c r="M19" s="511">
        <f>IF(ISBLANK(L19),"  ",IF(L81&gt;0,L19/L81,IF(L19&gt;0,1,0)))</f>
        <v>0</v>
      </c>
    </row>
    <row r="20" spans="1:13" s="402" customFormat="1" ht="15" customHeight="1" x14ac:dyDescent="0.2">
      <c r="A20" s="264" t="s">
        <v>149</v>
      </c>
      <c r="B20" s="209">
        <f>Revenue!F43</f>
        <v>0</v>
      </c>
      <c r="C20" s="526">
        <f t="shared" si="2"/>
        <v>0</v>
      </c>
      <c r="D20" s="262">
        <f>Revenue!G43</f>
        <v>0</v>
      </c>
      <c r="E20" s="524">
        <f t="shared" si="3"/>
        <v>0</v>
      </c>
      <c r="F20" s="247">
        <f t="shared" si="0"/>
        <v>0</v>
      </c>
      <c r="G20" s="527">
        <f>IF(ISBLANK(F20),"  ",IF(F82&gt;0,F20/F82,IF(F20&gt;0,1,0)))</f>
        <v>0</v>
      </c>
      <c r="H20" s="209">
        <f>Revenue!J43</f>
        <v>0</v>
      </c>
      <c r="I20" s="526">
        <f t="shared" si="4"/>
        <v>0</v>
      </c>
      <c r="J20" s="262">
        <f>Revenue!K43</f>
        <v>0</v>
      </c>
      <c r="K20" s="528">
        <f t="shared" si="5"/>
        <v>0</v>
      </c>
      <c r="L20" s="247">
        <f t="shared" si="1"/>
        <v>0</v>
      </c>
      <c r="M20" s="511">
        <f>IF(ISBLANK(L20),"  ",IF(L82&gt;0,L20/L82,IF(L20&gt;0,1,0)))</f>
        <v>0</v>
      </c>
    </row>
    <row r="21" spans="1:13" s="402" customFormat="1" ht="15" customHeight="1" x14ac:dyDescent="0.2">
      <c r="A21" s="264" t="s">
        <v>150</v>
      </c>
      <c r="B21" s="209">
        <f>Revenue!F44</f>
        <v>0</v>
      </c>
      <c r="C21" s="526">
        <f t="shared" si="2"/>
        <v>0</v>
      </c>
      <c r="D21" s="262">
        <f>Revenue!G44</f>
        <v>0</v>
      </c>
      <c r="E21" s="524">
        <f t="shared" si="3"/>
        <v>0</v>
      </c>
      <c r="F21" s="247">
        <f t="shared" si="0"/>
        <v>0</v>
      </c>
      <c r="G21" s="527">
        <f>IF(ISBLANK(F21),"  ",IF(F81&gt;0,F21/F81,IF(F21&gt;0,1,0)))</f>
        <v>0</v>
      </c>
      <c r="H21" s="209">
        <f>Revenue!J44</f>
        <v>0</v>
      </c>
      <c r="I21" s="526">
        <f t="shared" si="4"/>
        <v>0</v>
      </c>
      <c r="J21" s="262">
        <f>Revenue!K44</f>
        <v>0</v>
      </c>
      <c r="K21" s="528">
        <f t="shared" si="5"/>
        <v>0</v>
      </c>
      <c r="L21" s="247">
        <f t="shared" si="1"/>
        <v>0</v>
      </c>
      <c r="M21" s="511">
        <f>IF(ISBLANK(L21),"  ",IF(L81&gt;0,L21/L81,IF(L21&gt;0,1,0)))</f>
        <v>0</v>
      </c>
    </row>
    <row r="22" spans="1:13" s="402" customFormat="1" ht="15" customHeight="1" x14ac:dyDescent="0.2">
      <c r="A22" s="264" t="s">
        <v>242</v>
      </c>
      <c r="B22" s="209">
        <f>Revenue!F49</f>
        <v>0</v>
      </c>
      <c r="C22" s="526">
        <f t="shared" si="2"/>
        <v>0</v>
      </c>
      <c r="D22" s="262">
        <f>Revenue!G5143</f>
        <v>0</v>
      </c>
      <c r="E22" s="524">
        <f t="shared" si="3"/>
        <v>0</v>
      </c>
      <c r="F22" s="247">
        <f t="shared" si="0"/>
        <v>0</v>
      </c>
      <c r="G22" s="527">
        <f>IF(ISBLANK(F22),"  ",IF(F81&gt;0,F22/F81,IF(F22&gt;0,1,0)))</f>
        <v>0</v>
      </c>
      <c r="H22" s="209">
        <f>Revenue!J49</f>
        <v>0</v>
      </c>
      <c r="I22" s="526">
        <f t="shared" si="4"/>
        <v>0</v>
      </c>
      <c r="J22" s="262">
        <f>Revenue!K49</f>
        <v>0</v>
      </c>
      <c r="K22" s="528">
        <f t="shared" si="5"/>
        <v>0</v>
      </c>
      <c r="L22" s="247">
        <f t="shared" si="1"/>
        <v>0</v>
      </c>
      <c r="M22" s="511">
        <f>IF(ISBLANK(L22),"  ",IF(L81&gt;0,L22/L81,IF(L22&gt;0,1,0)))</f>
        <v>0</v>
      </c>
    </row>
    <row r="23" spans="1:13" s="402" customFormat="1" ht="15" customHeight="1" x14ac:dyDescent="0.2">
      <c r="A23" s="264" t="s">
        <v>152</v>
      </c>
      <c r="B23" s="209">
        <f>Revenue!F45</f>
        <v>750000</v>
      </c>
      <c r="C23" s="526">
        <f t="shared" si="2"/>
        <v>1</v>
      </c>
      <c r="D23" s="262">
        <f>Revenue!G45</f>
        <v>0</v>
      </c>
      <c r="E23" s="524">
        <f t="shared" si="3"/>
        <v>0</v>
      </c>
      <c r="F23" s="247">
        <f t="shared" si="0"/>
        <v>750000</v>
      </c>
      <c r="G23" s="527">
        <f>IF(ISBLANK(F23),"  ",IF(F81&gt;0,F23/F81,IF(F23&gt;0,1,0)))</f>
        <v>5.4758481932466589E-4</v>
      </c>
      <c r="H23" s="209">
        <f>Revenue!J45</f>
        <v>750000</v>
      </c>
      <c r="I23" s="526">
        <f t="shared" si="4"/>
        <v>1</v>
      </c>
      <c r="J23" s="262">
        <f>Revenue!K45</f>
        <v>0</v>
      </c>
      <c r="K23" s="528">
        <f t="shared" si="5"/>
        <v>0</v>
      </c>
      <c r="L23" s="247">
        <f t="shared" si="1"/>
        <v>750000</v>
      </c>
      <c r="M23" s="511">
        <f>IF(ISBLANK(L23),"  ",IF(L81&gt;0,L23/L81,IF(L23&gt;0,1,0)))</f>
        <v>5.1822052232010265E-4</v>
      </c>
    </row>
    <row r="24" spans="1:13" s="402" customFormat="1" ht="15" customHeight="1" x14ac:dyDescent="0.2">
      <c r="A24" s="264" t="s">
        <v>153</v>
      </c>
      <c r="B24" s="209">
        <f>Revenue!F46</f>
        <v>0</v>
      </c>
      <c r="C24" s="526">
        <f t="shared" si="2"/>
        <v>0</v>
      </c>
      <c r="D24" s="262">
        <f>Revenue!G46</f>
        <v>0</v>
      </c>
      <c r="E24" s="524">
        <f t="shared" si="3"/>
        <v>0</v>
      </c>
      <c r="F24" s="247">
        <f t="shared" si="0"/>
        <v>0</v>
      </c>
      <c r="G24" s="527">
        <f>IF(ISBLANK(F24),"  ",IF(F81&gt;0,F24/F81,IF(F24&gt;0,1,0)))</f>
        <v>0</v>
      </c>
      <c r="H24" s="209">
        <f>Revenue!J46</f>
        <v>0</v>
      </c>
      <c r="I24" s="526">
        <f t="shared" si="4"/>
        <v>0</v>
      </c>
      <c r="J24" s="262">
        <f>Revenue!K46</f>
        <v>0</v>
      </c>
      <c r="K24" s="528">
        <f t="shared" si="5"/>
        <v>0</v>
      </c>
      <c r="L24" s="247">
        <f t="shared" si="1"/>
        <v>0</v>
      </c>
      <c r="M24" s="511">
        <f>IF(ISBLANK(L24),"  ",IF(L81&gt;0,L24/L81,IF(L24&gt;0,1,0)))</f>
        <v>0</v>
      </c>
    </row>
    <row r="25" spans="1:13" s="402" customFormat="1" ht="15" customHeight="1" x14ac:dyDescent="0.2">
      <c r="A25" s="264" t="s">
        <v>154</v>
      </c>
      <c r="B25" s="209">
        <f>Revenue!F47</f>
        <v>0</v>
      </c>
      <c r="C25" s="526">
        <f t="shared" si="2"/>
        <v>0</v>
      </c>
      <c r="D25" s="262">
        <f>Revenue!G47</f>
        <v>0</v>
      </c>
      <c r="E25" s="524">
        <f t="shared" si="3"/>
        <v>0</v>
      </c>
      <c r="F25" s="247">
        <f t="shared" si="0"/>
        <v>0</v>
      </c>
      <c r="G25" s="527">
        <f>IF(ISBLANK(F25),"  ",IF(F81&gt;0,F25/F81,IF(F25&gt;0,1,0)))</f>
        <v>0</v>
      </c>
      <c r="H25" s="209">
        <f>Revenue!J47</f>
        <v>0</v>
      </c>
      <c r="I25" s="526">
        <f t="shared" si="4"/>
        <v>0</v>
      </c>
      <c r="J25" s="262">
        <f>Revenue!K47</f>
        <v>0</v>
      </c>
      <c r="K25" s="528">
        <f t="shared" si="5"/>
        <v>0</v>
      </c>
      <c r="L25" s="247">
        <f t="shared" si="1"/>
        <v>0</v>
      </c>
      <c r="M25" s="511">
        <f>IF(ISBLANK(L25),"  ",IF(L81&gt;0,L25/L81,IF(L25&gt;0,1,0)))</f>
        <v>0</v>
      </c>
    </row>
    <row r="26" spans="1:13" s="402" customFormat="1" ht="15" customHeight="1" x14ac:dyDescent="0.2">
      <c r="A26" s="522" t="s">
        <v>155</v>
      </c>
      <c r="B26" s="209">
        <f>Revenue!F48</f>
        <v>0</v>
      </c>
      <c r="C26" s="526">
        <f t="shared" si="2"/>
        <v>0</v>
      </c>
      <c r="D26" s="262">
        <f>Revenue!G48</f>
        <v>0</v>
      </c>
      <c r="E26" s="524">
        <f t="shared" si="3"/>
        <v>0</v>
      </c>
      <c r="F26" s="247">
        <f t="shared" si="0"/>
        <v>0</v>
      </c>
      <c r="G26" s="527">
        <f>IF(ISBLANK(F26),"  ",IF(F81&gt;0,F26/F81,IF(F26&gt;0,1,0)))</f>
        <v>0</v>
      </c>
      <c r="H26" s="209">
        <f>Revenue!J48</f>
        <v>0</v>
      </c>
      <c r="I26" s="526">
        <f t="shared" si="4"/>
        <v>0</v>
      </c>
      <c r="J26" s="262">
        <f>Revenue!K48</f>
        <v>0</v>
      </c>
      <c r="K26" s="528">
        <f t="shared" si="5"/>
        <v>0</v>
      </c>
      <c r="L26" s="247">
        <f t="shared" si="1"/>
        <v>0</v>
      </c>
      <c r="M26" s="511">
        <f>IF(ISBLANK(L26),"  ",IF(L81&gt;0,L26/L81,IF(L26&gt;0,1,0)))</f>
        <v>0</v>
      </c>
    </row>
    <row r="27" spans="1:13" s="402" customFormat="1" ht="15" customHeight="1" x14ac:dyDescent="0.2">
      <c r="A27" s="522" t="s">
        <v>381</v>
      </c>
      <c r="B27" s="209">
        <f>Revenue!F50</f>
        <v>0</v>
      </c>
      <c r="C27" s="526">
        <f t="shared" si="2"/>
        <v>0</v>
      </c>
      <c r="D27" s="262">
        <f>Revenue!G50</f>
        <v>0</v>
      </c>
      <c r="E27" s="524">
        <f t="shared" si="3"/>
        <v>0</v>
      </c>
      <c r="F27" s="247">
        <f t="shared" si="0"/>
        <v>0</v>
      </c>
      <c r="G27" s="527">
        <f>IF(ISBLANK(F27),"  ",IF(F82&gt;0,F27/F82,IF(F27&gt;0,1,0)))</f>
        <v>0</v>
      </c>
      <c r="H27" s="209">
        <f>Revenue!J50</f>
        <v>0</v>
      </c>
      <c r="I27" s="526">
        <f t="shared" si="4"/>
        <v>0</v>
      </c>
      <c r="J27" s="262">
        <f>Revenue!K50</f>
        <v>0</v>
      </c>
      <c r="K27" s="528">
        <f>IF(ISBLANK(J27),"  ",IF(L27&gt;0,J27/L27,IF(J27&gt;0,1,0)))</f>
        <v>0</v>
      </c>
      <c r="L27" s="247">
        <f t="shared" si="1"/>
        <v>0</v>
      </c>
      <c r="M27" s="511">
        <f>IF(ISBLANK(L27),"  ",IF(L82&gt;0,L27/L82,IF(L27&gt;0,1,0)))</f>
        <v>0</v>
      </c>
    </row>
    <row r="28" spans="1:13" s="402" customFormat="1" ht="15" customHeight="1" x14ac:dyDescent="0.2">
      <c r="A28" s="522" t="s">
        <v>383</v>
      </c>
      <c r="B28" s="209">
        <f>Revenue!F51</f>
        <v>0</v>
      </c>
      <c r="C28" s="526">
        <f t="shared" si="2"/>
        <v>0</v>
      </c>
      <c r="D28" s="262">
        <f>Revenue!G51</f>
        <v>0</v>
      </c>
      <c r="E28" s="524">
        <f t="shared" si="3"/>
        <v>0</v>
      </c>
      <c r="F28" s="247">
        <f t="shared" si="0"/>
        <v>0</v>
      </c>
      <c r="G28" s="527">
        <f>IF(ISBLANK(F28),"  ",IF(F83&gt;0,F28/F83,IF(F28&gt;0,1,0)))</f>
        <v>0</v>
      </c>
      <c r="H28" s="209">
        <f>Revenue!J51</f>
        <v>0</v>
      </c>
      <c r="I28" s="526">
        <f t="shared" si="4"/>
        <v>0</v>
      </c>
      <c r="J28" s="262">
        <f>Revenue!K51</f>
        <v>0</v>
      </c>
      <c r="K28" s="528">
        <f>IF(ISBLANK(J28),"  ",IF(L28&gt;0,J28/L28,IF(J28&gt;0,1,0)))</f>
        <v>0</v>
      </c>
      <c r="L28" s="247">
        <f t="shared" si="1"/>
        <v>0</v>
      </c>
      <c r="M28" s="511">
        <f>IF(ISBLANK(L28),"  ",IF(L83&gt;0,L28/L83,IF(L28&gt;0,1,0)))</f>
        <v>0</v>
      </c>
    </row>
    <row r="29" spans="1:13" s="402" customFormat="1" ht="15" customHeight="1" x14ac:dyDescent="0.2">
      <c r="A29" s="522" t="s">
        <v>382</v>
      </c>
      <c r="B29" s="209">
        <f>Revenue!F52</f>
        <v>0</v>
      </c>
      <c r="C29" s="526">
        <f t="shared" si="2"/>
        <v>0</v>
      </c>
      <c r="D29" s="262">
        <f>Revenue!G52</f>
        <v>0</v>
      </c>
      <c r="E29" s="524">
        <f t="shared" si="3"/>
        <v>0</v>
      </c>
      <c r="F29" s="247">
        <f t="shared" si="0"/>
        <v>0</v>
      </c>
      <c r="G29" s="527">
        <f>IF(ISBLANK(F29),"  ",IF(F84&gt;0,F29/F84,IF(F29&gt;0,1,0)))</f>
        <v>0</v>
      </c>
      <c r="H29" s="209">
        <f>Revenue!J52</f>
        <v>0</v>
      </c>
      <c r="I29" s="526">
        <f t="shared" si="4"/>
        <v>0</v>
      </c>
      <c r="J29" s="262">
        <f>Revenue!K52</f>
        <v>0</v>
      </c>
      <c r="K29" s="528">
        <f>IF(ISBLANK(J29),"  ",IF(L29&gt;0,J29/L29,IF(J29&gt;0,1,0)))</f>
        <v>0</v>
      </c>
      <c r="L29" s="247">
        <f t="shared" si="1"/>
        <v>0</v>
      </c>
      <c r="M29" s="511">
        <f>IF(ISBLANK(L29),"  ",IF(L84&gt;0,L29/L84,IF(L29&gt;0,1,0)))</f>
        <v>0</v>
      </c>
    </row>
    <row r="30" spans="1:13" s="402" customFormat="1" ht="15" customHeight="1" x14ac:dyDescent="0.2">
      <c r="A30" s="519" t="s">
        <v>415</v>
      </c>
      <c r="B30" s="209">
        <f>Revenue!F53</f>
        <v>0</v>
      </c>
      <c r="C30" s="526">
        <f>IF(ISBLANK(B30),"  ",IF(F30&gt;0,B30/F30,IF(B30&gt;0,1,0)))</f>
        <v>0</v>
      </c>
      <c r="D30" s="262">
        <f>Revenue!G53</f>
        <v>0</v>
      </c>
      <c r="E30" s="524">
        <f t="shared" si="3"/>
        <v>0</v>
      </c>
      <c r="F30" s="247">
        <f>D30+B30</f>
        <v>0</v>
      </c>
      <c r="G30" s="527">
        <f>IF(ISBLANK(F30),"  ",IF(F85&gt;0,F30/F85,IF(F30&gt;0,1,0)))</f>
        <v>0</v>
      </c>
      <c r="H30" s="209">
        <f>Revenue!J53</f>
        <v>0</v>
      </c>
      <c r="I30" s="526">
        <f>IF(ISBLANK(H30),"  ",IF(L30&gt;0,H30/L30,IF(H30&gt;0,1,0)))</f>
        <v>0</v>
      </c>
      <c r="J30" s="262">
        <f>Revenue!K53</f>
        <v>0</v>
      </c>
      <c r="K30" s="528">
        <f>IF(ISBLANK(J30),"  ",IF(L30&gt;0,J30/L30,IF(J30&gt;0,1,0)))</f>
        <v>0</v>
      </c>
      <c r="L30" s="247">
        <f>J30+H30</f>
        <v>0</v>
      </c>
      <c r="M30" s="511">
        <f>IF(ISBLANK(L30),"  ",IF(L85&gt;0,L30/L85,IF(L30&gt;0,1,0)))</f>
        <v>0</v>
      </c>
    </row>
    <row r="31" spans="1:13" s="402" customFormat="1" ht="15" customHeight="1" x14ac:dyDescent="0.2">
      <c r="A31" s="522" t="s">
        <v>463</v>
      </c>
      <c r="B31" s="209">
        <f>Revenue!F54</f>
        <v>0</v>
      </c>
      <c r="C31" s="526">
        <f t="shared" si="2"/>
        <v>0</v>
      </c>
      <c r="D31" s="262">
        <f>Revenue!G54</f>
        <v>0</v>
      </c>
      <c r="E31" s="524">
        <f t="shared" si="3"/>
        <v>0</v>
      </c>
      <c r="F31" s="247">
        <f t="shared" si="0"/>
        <v>0</v>
      </c>
      <c r="G31" s="527">
        <f>IF(ISBLANK(F31),"  ",IF(F81&gt;0,F31/F81,IF(F31&gt;0,1,0)))</f>
        <v>0</v>
      </c>
      <c r="H31" s="209">
        <f>Revenue!J54</f>
        <v>0</v>
      </c>
      <c r="I31" s="526">
        <f t="shared" si="4"/>
        <v>0</v>
      </c>
      <c r="J31" s="262">
        <f>Revenue!K54</f>
        <v>0</v>
      </c>
      <c r="K31" s="528">
        <f t="shared" si="5"/>
        <v>0</v>
      </c>
      <c r="L31" s="247">
        <f t="shared" si="1"/>
        <v>0</v>
      </c>
      <c r="M31" s="511">
        <f>IF(ISBLANK(L31),"  ",IF(L81&gt;0,L31/L81,IF(L31&gt;0,1,0)))</f>
        <v>0</v>
      </c>
    </row>
    <row r="32" spans="1:13" s="402" customFormat="1" ht="15" customHeight="1" x14ac:dyDescent="0.2">
      <c r="A32" s="264" t="s">
        <v>461</v>
      </c>
      <c r="B32" s="209">
        <f>Revenue!F55</f>
        <v>0</v>
      </c>
      <c r="C32" s="526">
        <f t="shared" si="2"/>
        <v>0</v>
      </c>
      <c r="D32" s="262">
        <f>Revenue!G55</f>
        <v>0</v>
      </c>
      <c r="E32" s="524">
        <f t="shared" si="3"/>
        <v>0</v>
      </c>
      <c r="F32" s="247">
        <f t="shared" si="0"/>
        <v>0</v>
      </c>
      <c r="G32" s="527">
        <f>IF(ISBLANK(F32),"  ",IF(F82&gt;0,F32/F82,IF(F32&gt;0,1,0)))</f>
        <v>0</v>
      </c>
      <c r="H32" s="209">
        <f>Revenue!J55</f>
        <v>0</v>
      </c>
      <c r="I32" s="526">
        <f t="shared" si="4"/>
        <v>0</v>
      </c>
      <c r="J32" s="262">
        <f>Revenue!K55</f>
        <v>0</v>
      </c>
      <c r="K32" s="528">
        <f t="shared" ref="K32:K35" si="6">IF(ISBLANK(J32),"  ",IF(L32&gt;0,J32/L32,IF(J32&gt;0,1,0)))</f>
        <v>0</v>
      </c>
      <c r="L32" s="247">
        <f t="shared" ref="L32:L35" si="7">J32+H32</f>
        <v>0</v>
      </c>
      <c r="M32" s="511">
        <f>IF(ISBLANK(L32),"  ",IF(L82&gt;0,L32/L82,IF(L32&gt;0,1,0)))</f>
        <v>0</v>
      </c>
    </row>
    <row r="33" spans="1:13" s="402" customFormat="1" ht="15" customHeight="1" x14ac:dyDescent="0.2">
      <c r="A33" s="264" t="s">
        <v>460</v>
      </c>
      <c r="B33" s="209">
        <f>Revenue!F56</f>
        <v>54013</v>
      </c>
      <c r="C33" s="526">
        <f t="shared" si="2"/>
        <v>1</v>
      </c>
      <c r="D33" s="262">
        <f>Revenue!G56</f>
        <v>0</v>
      </c>
      <c r="E33" s="524">
        <f t="shared" si="3"/>
        <v>0</v>
      </c>
      <c r="F33" s="247">
        <f t="shared" si="0"/>
        <v>54013</v>
      </c>
      <c r="G33" s="527">
        <f>IF(ISBLANK(F33),"  ",IF(F83&gt;0,F33/F83,IF(F33&gt;0,1,0)))</f>
        <v>1</v>
      </c>
      <c r="H33" s="209">
        <f>Revenue!J56</f>
        <v>29432</v>
      </c>
      <c r="I33" s="526">
        <f t="shared" si="4"/>
        <v>1</v>
      </c>
      <c r="J33" s="262">
        <f>Revenue!K56</f>
        <v>0</v>
      </c>
      <c r="K33" s="528">
        <f t="shared" si="6"/>
        <v>0</v>
      </c>
      <c r="L33" s="247">
        <f t="shared" si="7"/>
        <v>29432</v>
      </c>
      <c r="M33" s="511">
        <f>IF(ISBLANK(L33),"  ",IF(L83&gt;0,L33/L83,IF(L33&gt;0,1,0)))</f>
        <v>1</v>
      </c>
    </row>
    <row r="34" spans="1:13" s="402" customFormat="1" ht="15" customHeight="1" x14ac:dyDescent="0.2">
      <c r="A34" s="264" t="s">
        <v>464</v>
      </c>
      <c r="B34" s="209">
        <f>Revenue!F57</f>
        <v>0</v>
      </c>
      <c r="C34" s="526">
        <f t="shared" si="2"/>
        <v>0</v>
      </c>
      <c r="D34" s="262">
        <f>Revenue!G57</f>
        <v>0</v>
      </c>
      <c r="E34" s="524">
        <f t="shared" si="3"/>
        <v>0</v>
      </c>
      <c r="F34" s="247">
        <f t="shared" si="0"/>
        <v>0</v>
      </c>
      <c r="G34" s="527">
        <f>IF(ISBLANK(F34),"  ",IF(F84&gt;0,F34/F84,IF(F34&gt;0,1,0)))</f>
        <v>0</v>
      </c>
      <c r="H34" s="209">
        <f>Revenue!J57</f>
        <v>0</v>
      </c>
      <c r="I34" s="526">
        <f t="shared" si="4"/>
        <v>0</v>
      </c>
      <c r="J34" s="262">
        <f>Revenue!K57</f>
        <v>0</v>
      </c>
      <c r="K34" s="528">
        <f t="shared" si="6"/>
        <v>0</v>
      </c>
      <c r="L34" s="247">
        <f t="shared" si="7"/>
        <v>0</v>
      </c>
      <c r="M34" s="511">
        <f>IF(ISBLANK(L34),"  ",IF(L84&gt;0,L34/L84,IF(L34&gt;0,1,0)))</f>
        <v>0</v>
      </c>
    </row>
    <row r="35" spans="1:13" s="402" customFormat="1" ht="15" customHeight="1" x14ac:dyDescent="0.2">
      <c r="A35" s="264" t="s">
        <v>462</v>
      </c>
      <c r="B35" s="209">
        <f>Revenue!F58</f>
        <v>0</v>
      </c>
      <c r="C35" s="526">
        <f t="shared" si="2"/>
        <v>0</v>
      </c>
      <c r="D35" s="262">
        <f>Revenue!G58</f>
        <v>0</v>
      </c>
      <c r="E35" s="524">
        <f t="shared" si="3"/>
        <v>0</v>
      </c>
      <c r="F35" s="247">
        <f t="shared" si="0"/>
        <v>0</v>
      </c>
      <c r="G35" s="527">
        <f>IF(ISBLANK(F35),"  ",IF(F85&gt;0,F35/F85,IF(F35&gt;0,1,0)))</f>
        <v>0</v>
      </c>
      <c r="H35" s="209">
        <f>Revenue!J58</f>
        <v>0</v>
      </c>
      <c r="I35" s="526">
        <f t="shared" si="4"/>
        <v>0</v>
      </c>
      <c r="J35" s="262">
        <f>Revenue!K58</f>
        <v>0</v>
      </c>
      <c r="K35" s="528">
        <f t="shared" si="6"/>
        <v>0</v>
      </c>
      <c r="L35" s="247">
        <f t="shared" si="7"/>
        <v>0</v>
      </c>
      <c r="M35" s="511">
        <f>IF(ISBLANK(L35),"  ",IF(L85&gt;0,L35/L85,IF(L35&gt;0,1,0)))</f>
        <v>0</v>
      </c>
    </row>
    <row r="36" spans="1:13" s="402" customFormat="1" ht="15" customHeight="1" x14ac:dyDescent="0.2">
      <c r="A36" s="264" t="s">
        <v>563</v>
      </c>
      <c r="B36" s="209">
        <f>Revenue!F59</f>
        <v>0</v>
      </c>
      <c r="C36" s="526">
        <f t="shared" ref="C36:C38" si="8">IF(ISBLANK(B36),"  ",IF(F36&gt;0,B36/F36,IF(B36&gt;0,1,0)))</f>
        <v>0</v>
      </c>
      <c r="D36" s="262">
        <f>Revenue!G59</f>
        <v>0</v>
      </c>
      <c r="E36" s="524">
        <f t="shared" ref="E36:E38" si="9">IF(ISBLANK(D36),"  ",IF(F36&gt;0,D36/F36,IF(D36&gt;0,1,0)))</f>
        <v>0</v>
      </c>
      <c r="F36" s="247">
        <f t="shared" ref="F36:F38" si="10">D36+B36</f>
        <v>0</v>
      </c>
      <c r="G36" s="527">
        <f t="shared" ref="G36:G38" si="11">IF(ISBLANK(F36),"  ",IF(F86&gt;0,F36/F86,IF(F36&gt;0,1,0)))</f>
        <v>0</v>
      </c>
      <c r="H36" s="209">
        <f>Revenue!J59</f>
        <v>0</v>
      </c>
      <c r="I36" s="526">
        <f t="shared" ref="I36:I38" si="12">IF(ISBLANK(H36),"  ",IF(L36&gt;0,H36/L36,IF(H36&gt;0,1,0)))</f>
        <v>0</v>
      </c>
      <c r="J36" s="262">
        <f>Revenue!K59</f>
        <v>0</v>
      </c>
      <c r="K36" s="528">
        <f t="shared" ref="K36:K38" si="13">IF(ISBLANK(J36),"  ",IF(L36&gt;0,J36/L36,IF(J36&gt;0,1,0)))</f>
        <v>0</v>
      </c>
      <c r="L36" s="247">
        <f t="shared" ref="L36:L38" si="14">J36+H36</f>
        <v>0</v>
      </c>
      <c r="M36" s="511">
        <f t="shared" ref="M36:M38" si="15">IF(ISBLANK(L36),"  ",IF(L86&gt;0,L36/L86,IF(L36&gt;0,1,0)))</f>
        <v>0</v>
      </c>
    </row>
    <row r="37" spans="1:13" s="402" customFormat="1" ht="15" customHeight="1" x14ac:dyDescent="0.2">
      <c r="A37" s="264" t="s">
        <v>564</v>
      </c>
      <c r="B37" s="209">
        <f>Revenue!F60</f>
        <v>0</v>
      </c>
      <c r="C37" s="526">
        <f t="shared" si="8"/>
        <v>0</v>
      </c>
      <c r="D37" s="262">
        <f>Revenue!G60</f>
        <v>0</v>
      </c>
      <c r="E37" s="524">
        <f t="shared" si="9"/>
        <v>0</v>
      </c>
      <c r="F37" s="247">
        <f t="shared" si="10"/>
        <v>0</v>
      </c>
      <c r="G37" s="527">
        <f t="shared" si="11"/>
        <v>0</v>
      </c>
      <c r="H37" s="209">
        <f>Revenue!J60</f>
        <v>0</v>
      </c>
      <c r="I37" s="526">
        <f t="shared" si="12"/>
        <v>0</v>
      </c>
      <c r="J37" s="262">
        <f>Revenue!K60</f>
        <v>0</v>
      </c>
      <c r="K37" s="528">
        <f t="shared" si="13"/>
        <v>0</v>
      </c>
      <c r="L37" s="247">
        <f t="shared" si="14"/>
        <v>0</v>
      </c>
      <c r="M37" s="511">
        <f t="shared" si="15"/>
        <v>0</v>
      </c>
    </row>
    <row r="38" spans="1:13" s="402" customFormat="1" ht="15" customHeight="1" x14ac:dyDescent="0.2">
      <c r="A38" s="264" t="s">
        <v>565</v>
      </c>
      <c r="B38" s="209">
        <f>Revenue!F61</f>
        <v>0</v>
      </c>
      <c r="C38" s="526">
        <f t="shared" si="8"/>
        <v>0</v>
      </c>
      <c r="D38" s="262">
        <f>Revenue!G61</f>
        <v>0</v>
      </c>
      <c r="E38" s="524">
        <f t="shared" si="9"/>
        <v>0</v>
      </c>
      <c r="F38" s="247">
        <f t="shared" si="10"/>
        <v>0</v>
      </c>
      <c r="G38" s="527">
        <f t="shared" si="11"/>
        <v>0</v>
      </c>
      <c r="H38" s="209">
        <f>Revenue!J61</f>
        <v>0</v>
      </c>
      <c r="I38" s="526">
        <f t="shared" si="12"/>
        <v>0</v>
      </c>
      <c r="J38" s="262">
        <f>Revenue!K61</f>
        <v>0</v>
      </c>
      <c r="K38" s="528">
        <f t="shared" si="13"/>
        <v>0</v>
      </c>
      <c r="L38" s="247">
        <f t="shared" si="14"/>
        <v>0</v>
      </c>
      <c r="M38" s="511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29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523">
        <f t="shared" si="2"/>
        <v>0</v>
      </c>
      <c r="D40" s="258">
        <f>Revenue!G94+Revenue!G95</f>
        <v>0</v>
      </c>
      <c r="E40" s="524">
        <f t="shared" si="3"/>
        <v>0</v>
      </c>
      <c r="F40" s="137">
        <f>D40+B40</f>
        <v>0</v>
      </c>
      <c r="G40" s="525">
        <f>IF(ISBLANK(F40),"  ",IF(F81&gt;0,F40/F81,IF(F40&gt;0,1,0)))</f>
        <v>0</v>
      </c>
      <c r="H40" s="136">
        <f>Revenue!J94+Revenue!J95</f>
        <v>0</v>
      </c>
      <c r="I40" s="523">
        <f>IF(ISBLANK(H40),"  ",IF(L40&gt;0,H40/L40,IF(H40&gt;0,1,0)))</f>
        <v>0</v>
      </c>
      <c r="J40" s="258">
        <f>Revenue!K94+Revenue!K95</f>
        <v>0</v>
      </c>
      <c r="K40" s="52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52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566</v>
      </c>
      <c r="B42" s="209">
        <f>Revenue!F96</f>
        <v>0</v>
      </c>
      <c r="C42" s="526">
        <f t="shared" si="2"/>
        <v>0</v>
      </c>
      <c r="D42" s="262">
        <f>Revenue!G96</f>
        <v>0</v>
      </c>
      <c r="E42" s="524">
        <f t="shared" si="3"/>
        <v>0</v>
      </c>
      <c r="F42" s="247">
        <f>D42+B42</f>
        <v>0</v>
      </c>
      <c r="G42" s="527">
        <f>IF(ISBLANK(F42),"  ",IF(F81&gt;0,F42/F81,IF(F42&gt;0,1,0)))</f>
        <v>0</v>
      </c>
      <c r="H42" s="209">
        <f>Revenue!J96</f>
        <v>0</v>
      </c>
      <c r="I42" s="526">
        <f>IF(ISBLANK(H42),"  ",IF(L42&gt;0,H42/L42,IF(H42&gt;0,1,0)))</f>
        <v>0</v>
      </c>
      <c r="J42" s="262">
        <f>Revenue!K96</f>
        <v>0</v>
      </c>
      <c r="K42" s="528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526" t="str">
        <f t="shared" si="2"/>
        <v xml:space="preserve">  </v>
      </c>
      <c r="D43" s="262"/>
      <c r="E43" s="524"/>
      <c r="F43" s="247"/>
      <c r="G43" s="527"/>
      <c r="H43" s="209"/>
      <c r="I43" s="526" t="str">
        <f>IF(ISBLANK(H43),"  ",IF(L43&gt;0,H43/L43,IF(H43&gt;0,1,0)))</f>
        <v xml:space="preserve">  </v>
      </c>
      <c r="J43" s="262"/>
      <c r="K43" s="528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146014637.69</v>
      </c>
      <c r="C44" s="530">
        <f>IF(ISBLANK(B44),"  ",IF(F44&gt;0,B44/F44,IF(B44&gt;0,1,0)))</f>
        <v>1</v>
      </c>
      <c r="D44" s="217">
        <f>SUM(D13,D14,D15,D40,D42,D43)</f>
        <v>0</v>
      </c>
      <c r="E44" s="531">
        <f>IF(ISBLANK(D44),"  ",IF(F44&gt;0,D44/F44,IF(D44&gt;0,1,0)))</f>
        <v>0</v>
      </c>
      <c r="F44" s="217">
        <f>SUM(F13,F14,F15,F40,F42,F43)</f>
        <v>146014637.69</v>
      </c>
      <c r="G44" s="532">
        <f>IF(ISBLANK(F44),"  ",IF(F81&gt;0,F44/F81,IF(F44&gt;0,1,0)))</f>
        <v>0.10660719866431359</v>
      </c>
      <c r="H44" s="217">
        <f>SUM(H13,H14,H15,H40,H42,H43)</f>
        <v>181017560</v>
      </c>
      <c r="I44" s="530">
        <f>IF(ISBLANK(H44),"  ",IF(L44&gt;0,H44/L44,IF(H44&gt;0,1,0)))</f>
        <v>1</v>
      </c>
      <c r="J44" s="217">
        <f>SUM(J13,J14,J15,J40,J42,J43)</f>
        <v>0</v>
      </c>
      <c r="K44" s="533">
        <f>IF(ISBLANK(J44),"  ",IF(L44&gt;0,J44/L44,IF(J44&gt;0,1,0)))</f>
        <v>0</v>
      </c>
      <c r="L44" s="217">
        <f>SUM(L13,L14,L15,L40,L42,L43)</f>
        <v>181017560</v>
      </c>
      <c r="M44" s="271">
        <f>IF(ISBLANK(L44),"  ",IF(L81&gt;0,L44/L81,IF(L44&gt;0,1,0)))</f>
        <v>0.12507601932308071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523">
        <f t="shared" si="2"/>
        <v>0</v>
      </c>
      <c r="D46" s="258">
        <f>Revenue!G86</f>
        <v>0</v>
      </c>
      <c r="E46" s="524">
        <f>IF(ISBLANK(D46),"  ",IF(F46&gt;0,D46/F46,IF(D46&gt;0,1,0)))</f>
        <v>0</v>
      </c>
      <c r="F46" s="137">
        <f>D46+B46</f>
        <v>0</v>
      </c>
      <c r="G46" s="525">
        <f>IF(ISBLANK(F46),"  ",IF(F81&gt;0,F46/D81,IF(F46&gt;0,1,0)))</f>
        <v>0</v>
      </c>
      <c r="H46" s="136">
        <f>Revenue!J86</f>
        <v>0</v>
      </c>
      <c r="I46" s="523">
        <f t="shared" ref="I46:I52" si="16">IF(ISBLANK(H46),"  ",IF(L46&gt;0,H46/L46,IF(H46&gt;0,1,0)))</f>
        <v>0</v>
      </c>
      <c r="J46" s="258">
        <f>Revenue!K86</f>
        <v>0</v>
      </c>
      <c r="K46" s="52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526">
        <f t="shared" si="2"/>
        <v>0</v>
      </c>
      <c r="D47" s="262">
        <f>Revenue!G87</f>
        <v>0</v>
      </c>
      <c r="E47" s="524">
        <f t="shared" ref="E47:E52" si="18">IF(ISBLANK(D47),"  ",IF(F47&gt;0,D47/F47,IF(D47&gt;0,1,0)))</f>
        <v>0</v>
      </c>
      <c r="F47" s="247">
        <f>D47+B47</f>
        <v>0</v>
      </c>
      <c r="G47" s="527">
        <f>IF(ISBLANK(F47),"  ",IF(D81&gt;0,F47/D81,IF(F47&gt;0,1,0)))</f>
        <v>0</v>
      </c>
      <c r="H47" s="209">
        <f>Revenue!J87</f>
        <v>0</v>
      </c>
      <c r="I47" s="526">
        <f t="shared" si="16"/>
        <v>0</v>
      </c>
      <c r="J47" s="262">
        <f>Revenue!K87</f>
        <v>0</v>
      </c>
      <c r="K47" s="528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526">
        <f t="shared" si="2"/>
        <v>0</v>
      </c>
      <c r="D48" s="262">
        <f>Revenue!G88</f>
        <v>0</v>
      </c>
      <c r="E48" s="524">
        <f t="shared" si="18"/>
        <v>0</v>
      </c>
      <c r="F48" s="247">
        <f>D48+B48</f>
        <v>0</v>
      </c>
      <c r="G48" s="527">
        <f>IF(ISBLANK(F48),"  ",IF(D81&gt;0,F48/D81,IF(F48&gt;0,1,0)))</f>
        <v>0</v>
      </c>
      <c r="H48" s="209">
        <f>Revenue!J88</f>
        <v>0</v>
      </c>
      <c r="I48" s="526">
        <f t="shared" si="16"/>
        <v>0</v>
      </c>
      <c r="J48" s="262">
        <f>Revenue!K88</f>
        <v>0</v>
      </c>
      <c r="K48" s="528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8457330</v>
      </c>
      <c r="C49" s="526">
        <f t="shared" si="2"/>
        <v>1</v>
      </c>
      <c r="D49" s="262">
        <f>Revenue!G89</f>
        <v>0</v>
      </c>
      <c r="E49" s="524">
        <f t="shared" si="18"/>
        <v>0</v>
      </c>
      <c r="F49" s="247">
        <f>D49+B49</f>
        <v>8457330</v>
      </c>
      <c r="G49" s="527">
        <f>IF(ISBLANK(F49),"  ",IF(D81&gt;0,F49/D81,IF(F49&gt;0,1,0)))</f>
        <v>1.1929780807519171E-2</v>
      </c>
      <c r="H49" s="209">
        <f>Revenue!J89</f>
        <v>8485184</v>
      </c>
      <c r="I49" s="526">
        <f t="shared" si="16"/>
        <v>1</v>
      </c>
      <c r="J49" s="262">
        <f>Revenue!K89</f>
        <v>0</v>
      </c>
      <c r="K49" s="528">
        <f t="shared" si="17"/>
        <v>0</v>
      </c>
      <c r="L49" s="247">
        <f>J49+H49</f>
        <v>8485184</v>
      </c>
      <c r="M49" s="261">
        <f>IF(ISBLANK(L49),"  ",IF(J81&gt;0,L49/J81,IF(L49&gt;0,1,0)))</f>
        <v>1.2055690501453834E-2</v>
      </c>
    </row>
    <row r="50" spans="1:13" ht="15" customHeight="1" x14ac:dyDescent="0.2">
      <c r="A50" s="211" t="s">
        <v>255</v>
      </c>
      <c r="B50" s="209">
        <f>Revenue!F91</f>
        <v>0</v>
      </c>
      <c r="C50" s="526">
        <f t="shared" si="2"/>
        <v>0</v>
      </c>
      <c r="D50" s="262">
        <f>Revenue!G91</f>
        <v>0</v>
      </c>
      <c r="E50" s="524">
        <f t="shared" si="18"/>
        <v>0</v>
      </c>
      <c r="F50" s="247">
        <f>D50+B50</f>
        <v>0</v>
      </c>
      <c r="G50" s="527">
        <f>IF(ISBLANK(F50),"  ",IF(F81&gt;0,F50/F81,IF(F50&gt;0,1,0)))</f>
        <v>0</v>
      </c>
      <c r="H50" s="209">
        <f>Revenue!J91</f>
        <v>0</v>
      </c>
      <c r="I50" s="526">
        <f t="shared" si="16"/>
        <v>0</v>
      </c>
      <c r="J50" s="262">
        <f>Revenue!K91</f>
        <v>0</v>
      </c>
      <c r="K50" s="528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8457330</v>
      </c>
      <c r="C51" s="530">
        <f t="shared" si="2"/>
        <v>1</v>
      </c>
      <c r="D51" s="272">
        <f>D50+D49+D48+D47+D46</f>
        <v>0</v>
      </c>
      <c r="E51" s="531">
        <f>IF(ISBLANK(D51),"  ",IF(F51&gt;0,D51/F51,IF(D51&gt;0,1,0)))</f>
        <v>0</v>
      </c>
      <c r="F51" s="273">
        <f>F50+F49+F48+F47+F46</f>
        <v>8457330</v>
      </c>
      <c r="G51" s="532">
        <f>IF(ISBLANK(F51),"  ",IF(F81&gt;0,F51/F81,IF(F51&gt;0,1,0)))</f>
        <v>6.1748073600254349E-3</v>
      </c>
      <c r="H51" s="217">
        <f>H50+H49+H48+H47+H46</f>
        <v>8485184</v>
      </c>
      <c r="I51" s="530">
        <f t="shared" si="16"/>
        <v>1</v>
      </c>
      <c r="J51" s="272">
        <f>J50+J49+J48+J47+J46</f>
        <v>0</v>
      </c>
      <c r="K51" s="533">
        <f t="shared" si="17"/>
        <v>0</v>
      </c>
      <c r="L51" s="273">
        <f>L50+L49+L48+L47+L46</f>
        <v>8485184</v>
      </c>
      <c r="M51" s="271">
        <f>IF(ISBLANK(L51),"  ",IF(L81&gt;0,L51/L81,IF(L51&gt;0,1,0)))</f>
        <v>5.8629286459495706E-3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530">
        <f t="shared" si="2"/>
        <v>0</v>
      </c>
      <c r="D52" s="292">
        <f>Revenue!G108</f>
        <v>0</v>
      </c>
      <c r="E52" s="531">
        <f t="shared" si="18"/>
        <v>0</v>
      </c>
      <c r="F52" s="275">
        <f>D52+B52</f>
        <v>0</v>
      </c>
      <c r="G52" s="532">
        <f>IF(ISBLANK(F52),"  ",IF(F81&gt;0,F52/F81,IF(F52&gt;0,1,0)))</f>
        <v>0</v>
      </c>
      <c r="H52" s="274">
        <f>Revenue!J108</f>
        <v>0</v>
      </c>
      <c r="I52" s="530">
        <f t="shared" si="16"/>
        <v>0</v>
      </c>
      <c r="J52" s="274">
        <f>Revenue!K108</f>
        <v>0</v>
      </c>
      <c r="K52" s="533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271458135.75</v>
      </c>
      <c r="C54" s="523">
        <f t="shared" si="2"/>
        <v>0.8907298301520441</v>
      </c>
      <c r="D54" s="258">
        <f>Revenue!G7</f>
        <v>33301092.649999999</v>
      </c>
      <c r="E54" s="524">
        <f>IF(ISBLANK(D54),"  ",IF(F54&gt;0,D54/F54,IF(D54&gt;0,1,0)))</f>
        <v>0.10927016984795596</v>
      </c>
      <c r="F54" s="280">
        <f t="shared" ref="F54:F59" si="19">D54+B54</f>
        <v>304759228.39999998</v>
      </c>
      <c r="G54" s="525">
        <f>IF(ISBLANK(F54),"  ",IF(F81&gt;0,F54/F81,IF(F54&gt;0,1,0)))</f>
        <v>0.22250870269458475</v>
      </c>
      <c r="H54" s="276">
        <f>Revenue!J7</f>
        <v>285768044</v>
      </c>
      <c r="I54" s="523">
        <f t="shared" ref="I54:I72" si="20">IF(ISBLANK(H54),"  ",IF(L54&gt;0,H54/L54,IF(H54&gt;0,1,0)))</f>
        <v>0.87784720324819876</v>
      </c>
      <c r="J54" s="258">
        <f>Revenue!K7</f>
        <v>39764740</v>
      </c>
      <c r="K54" s="524">
        <f t="shared" ref="K54:K72" si="21">IF(ISBLANK(J54),"  ",IF(L54&gt;0,J54/L54,IF(J54&gt;0,1,0)))</f>
        <v>0.1221527967518012</v>
      </c>
      <c r="L54" s="280">
        <f t="shared" ref="L54:L59" si="22">J54+H54</f>
        <v>325532784</v>
      </c>
      <c r="M54" s="256">
        <f>IF(ISBLANK(L54),"  ",IF(L81&gt;0,L54/L81,IF(L54&gt;0,1,0)))</f>
        <v>0.22493035914239623</v>
      </c>
    </row>
    <row r="55" spans="1:13" ht="15" customHeight="1" x14ac:dyDescent="0.2">
      <c r="A55" s="208" t="s">
        <v>244</v>
      </c>
      <c r="B55" s="224">
        <f>Revenue!F19</f>
        <v>126142507.37</v>
      </c>
      <c r="C55" s="526">
        <f t="shared" si="2"/>
        <v>1</v>
      </c>
      <c r="D55" s="262">
        <f>Revenue!G19</f>
        <v>0</v>
      </c>
      <c r="E55" s="524">
        <f t="shared" ref="E55:E80" si="23">IF(ISBLANK(D55),"  ",IF(F55&gt;0,D55/F55,IF(D55&gt;0,1,0)))</f>
        <v>0</v>
      </c>
      <c r="F55" s="281">
        <f t="shared" si="19"/>
        <v>126142507.37</v>
      </c>
      <c r="G55" s="527">
        <f>IF(ISBLANK(F55),"  ",IF(F81&gt;0,F55/F81,IF(F55&gt;0,1,0)))</f>
        <v>9.2098296143149044E-2</v>
      </c>
      <c r="H55" s="224">
        <f>Revenue!J19</f>
        <v>145586701</v>
      </c>
      <c r="I55" s="526">
        <f t="shared" si="20"/>
        <v>1</v>
      </c>
      <c r="J55" s="262">
        <f>Revenue!K19</f>
        <v>0</v>
      </c>
      <c r="K55" s="528">
        <f t="shared" si="21"/>
        <v>0</v>
      </c>
      <c r="L55" s="281">
        <f t="shared" si="22"/>
        <v>145586701</v>
      </c>
      <c r="M55" s="261">
        <f>IF(ISBLANK(L55),"  ",IF(L81&gt;0,L55/L81,IF(L55&gt;0,1,0)))</f>
        <v>0.10059468831344082</v>
      </c>
    </row>
    <row r="56" spans="1:13" ht="15" customHeight="1" x14ac:dyDescent="0.2">
      <c r="A56" s="282" t="s">
        <v>245</v>
      </c>
      <c r="B56" s="283">
        <f>Revenue!F9</f>
        <v>16947676.359999999</v>
      </c>
      <c r="C56" s="526">
        <f t="shared" si="2"/>
        <v>1</v>
      </c>
      <c r="D56" s="284">
        <f>Revenue!G9</f>
        <v>0</v>
      </c>
      <c r="E56" s="524">
        <f t="shared" si="23"/>
        <v>0</v>
      </c>
      <c r="F56" s="285">
        <f t="shared" si="19"/>
        <v>16947676.359999999</v>
      </c>
      <c r="G56" s="527">
        <f>IF(ISBLANK(F56),"  ",IF(F81&gt;0,F56/F81,IF(F56&gt;0,1,0)))</f>
        <v>1.2373720396751347E-2</v>
      </c>
      <c r="H56" s="283">
        <f>Revenue!J9</f>
        <v>16946768</v>
      </c>
      <c r="I56" s="526">
        <f t="shared" si="20"/>
        <v>1</v>
      </c>
      <c r="J56" s="284">
        <f>Revenue!K9</f>
        <v>0</v>
      </c>
      <c r="K56" s="528">
        <f t="shared" si="21"/>
        <v>0</v>
      </c>
      <c r="L56" s="285">
        <f t="shared" si="22"/>
        <v>16946768</v>
      </c>
      <c r="M56" s="261">
        <f>IF(ISBLANK(L56),"  ",IF(L81&gt;0,L56/L81,IF(L56&gt;0,1,0)))</f>
        <v>1.1709550619463469E-2</v>
      </c>
    </row>
    <row r="57" spans="1:13" ht="15" customHeight="1" x14ac:dyDescent="0.2">
      <c r="A57" s="282" t="s">
        <v>246</v>
      </c>
      <c r="B57" s="283">
        <f>Revenue!F10</f>
        <v>5709875.7300000004</v>
      </c>
      <c r="C57" s="526">
        <f t="shared" si="2"/>
        <v>1</v>
      </c>
      <c r="D57" s="284">
        <f>Revenue!G10</f>
        <v>0</v>
      </c>
      <c r="E57" s="524">
        <f t="shared" si="23"/>
        <v>0</v>
      </c>
      <c r="F57" s="285">
        <f t="shared" si="19"/>
        <v>5709875.7300000004</v>
      </c>
      <c r="G57" s="527">
        <f>IF(ISBLANK(F57),"  ",IF(F81&gt;0,F57/F81,IF(F57&gt;0,1,0)))</f>
        <v>4.1688550266377926E-3</v>
      </c>
      <c r="H57" s="283">
        <f>Revenue!J10</f>
        <v>5731742</v>
      </c>
      <c r="I57" s="526">
        <f t="shared" si="20"/>
        <v>1</v>
      </c>
      <c r="J57" s="284">
        <f>Revenue!K10</f>
        <v>0</v>
      </c>
      <c r="K57" s="528">
        <f t="shared" si="21"/>
        <v>0</v>
      </c>
      <c r="L57" s="285">
        <f t="shared" si="22"/>
        <v>5731742</v>
      </c>
      <c r="M57" s="261">
        <f>IF(ISBLANK(L57),"  ",IF(L81&gt;0,L57/L81,IF(L57&gt;0,1,0)))</f>
        <v>3.9604084440587597E-3</v>
      </c>
    </row>
    <row r="58" spans="1:13" ht="15" customHeight="1" x14ac:dyDescent="0.2">
      <c r="A58" s="282" t="s">
        <v>412</v>
      </c>
      <c r="B58" s="283">
        <v>0</v>
      </c>
      <c r="C58" s="526">
        <f>IF(ISBLANK(B58),"  ",IF(F58&gt;0,B58/F58,IF(B58&gt;0,1,0)))</f>
        <v>0</v>
      </c>
      <c r="D58" s="284">
        <f>Athletics!U13</f>
        <v>0</v>
      </c>
      <c r="E58" s="524">
        <f t="shared" si="23"/>
        <v>0</v>
      </c>
      <c r="F58" s="285">
        <f t="shared" si="19"/>
        <v>0</v>
      </c>
      <c r="G58" s="527">
        <f>IF(ISBLANK(F58),"  ",IF(F83&gt;0,F58/F83,IF(F58&gt;0,1,0)))</f>
        <v>0</v>
      </c>
      <c r="H58" s="283">
        <v>0</v>
      </c>
      <c r="I58" s="526">
        <f>IF(ISBLANK(H58),"  ",IF(L58&gt;0,H58/L58,IF(H58&gt;0,1,0)))</f>
        <v>0</v>
      </c>
      <c r="J58" s="284">
        <f>Athletics!W13</f>
        <v>0</v>
      </c>
      <c r="K58" s="528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70427633.849999994</v>
      </c>
      <c r="C59" s="526">
        <f t="shared" si="2"/>
        <v>0.69042483963186352</v>
      </c>
      <c r="D59" s="262">
        <f>Revenue!G11+Revenue!G12+Revenue!G14+Revenue!G15+Revenue!G17+Revenue!G18+Revenue!G22+Revenue!G23+Revenue!G13+Revenue!G16</f>
        <v>31578594.5</v>
      </c>
      <c r="E59" s="524">
        <f t="shared" si="23"/>
        <v>0.30957516036813648</v>
      </c>
      <c r="F59" s="281">
        <f t="shared" si="19"/>
        <v>102006228.34999999</v>
      </c>
      <c r="G59" s="527">
        <f>IF(ISBLANK(F59),"  ",IF(F81&gt;0,F59/F81,IF(F59&gt;0,1,0)))</f>
        <v>7.4476082828033807E-2</v>
      </c>
      <c r="H59" s="224">
        <f>Revenue!J11+Revenue!J12+Revenue!J14+Revenue!J15+Revenue!J17+Revenue!J18+Revenue!J22+Revenue!J23+Revenue!J13+Revenue!J16</f>
        <v>71608278</v>
      </c>
      <c r="I59" s="526">
        <f t="shared" si="20"/>
        <v>0.6893479501075287</v>
      </c>
      <c r="J59" s="262">
        <f>Revenue!K11+Revenue!K12+Revenue!K14+Revenue!K15+Revenue!K17+Revenue!K18+Revenue!K22+Revenue!K23+Revenue!K13+Revenue!K16</f>
        <v>32270000</v>
      </c>
      <c r="K59" s="528">
        <f t="shared" si="21"/>
        <v>0.31065204989247125</v>
      </c>
      <c r="L59" s="281">
        <f t="shared" si="22"/>
        <v>103878278</v>
      </c>
      <c r="M59" s="261">
        <f>IF(ISBLANK(L59),"  ",IF(L81&gt;0,L59/L81,IF(L59&gt;0,1,0)))</f>
        <v>7.1775807310497111E-2</v>
      </c>
    </row>
    <row r="60" spans="1:13" s="153" customFormat="1" ht="15" customHeight="1" x14ac:dyDescent="0.25">
      <c r="A60" s="222" t="s">
        <v>216</v>
      </c>
      <c r="B60" s="227">
        <f>B59+B57+B56+B55+B54</f>
        <v>490685829.06</v>
      </c>
      <c r="C60" s="530">
        <f t="shared" si="2"/>
        <v>0.883218656923487</v>
      </c>
      <c r="D60" s="272">
        <f>D59+D57+D56+D55+D54+D58</f>
        <v>64879687.149999999</v>
      </c>
      <c r="E60" s="531">
        <f t="shared" si="23"/>
        <v>0.11678134307651289</v>
      </c>
      <c r="F60" s="286">
        <f>F59+F57+F56+F55+F54+F58</f>
        <v>555565516.21000004</v>
      </c>
      <c r="G60" s="532">
        <f>IF(ISBLANK(F60),"  ",IF(F81&gt;0,F60/F81,IF(F60&gt;0,1,0)))</f>
        <v>0.40562565708915677</v>
      </c>
      <c r="H60" s="227">
        <f>H59+H57+H56+H55+H54</f>
        <v>525641533</v>
      </c>
      <c r="I60" s="530">
        <f t="shared" si="20"/>
        <v>0.87947532258821992</v>
      </c>
      <c r="J60" s="272">
        <f>J59+J57+J56+J55+J54+J58</f>
        <v>72034740</v>
      </c>
      <c r="K60" s="533">
        <f t="shared" si="21"/>
        <v>0.12052467741178008</v>
      </c>
      <c r="L60" s="281">
        <f>L59+L57+L56+L55+L54+L58</f>
        <v>597676273</v>
      </c>
      <c r="M60" s="271">
        <f>IF(ISBLANK(L60),"  ",IF(L81&gt;0,L60/L81,IF(L60&gt;0,1,0)))</f>
        <v>0.4129708138298564</v>
      </c>
    </row>
    <row r="61" spans="1:13" ht="15" customHeight="1" x14ac:dyDescent="0.2">
      <c r="A61" s="251" t="s">
        <v>217</v>
      </c>
      <c r="B61" s="287">
        <f>Revenue!F26</f>
        <v>0</v>
      </c>
      <c r="C61" s="526">
        <f t="shared" si="2"/>
        <v>0</v>
      </c>
      <c r="D61" s="288">
        <f>Revenue!G26</f>
        <v>0</v>
      </c>
      <c r="E61" s="524">
        <f t="shared" si="23"/>
        <v>0</v>
      </c>
      <c r="F61" s="289">
        <f t="shared" ref="F61:F70" si="24">D61+B61</f>
        <v>0</v>
      </c>
      <c r="G61" s="527">
        <f>IF(ISBLANK(F61),"  ",IF(F81&gt;0,F61/F81,IF(F61&gt;0,1,0)))</f>
        <v>0</v>
      </c>
      <c r="H61" s="287">
        <f>Revenue!J26</f>
        <v>0</v>
      </c>
      <c r="I61" s="526">
        <f t="shared" si="20"/>
        <v>0</v>
      </c>
      <c r="J61" s="288">
        <f>Revenue!K26</f>
        <v>0</v>
      </c>
      <c r="K61" s="528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526">
        <f t="shared" si="2"/>
        <v>0</v>
      </c>
      <c r="D62" s="262">
        <f>Revenue!G27</f>
        <v>0</v>
      </c>
      <c r="E62" s="524">
        <f t="shared" si="23"/>
        <v>0</v>
      </c>
      <c r="F62" s="247">
        <f t="shared" si="24"/>
        <v>0</v>
      </c>
      <c r="G62" s="527">
        <f>IF(ISBLANK(F62),"  ",IF(F81&gt;0,F62/F81,IF(F62&gt;0,1,0)))</f>
        <v>0</v>
      </c>
      <c r="H62" s="209">
        <f>Revenue!J27</f>
        <v>0</v>
      </c>
      <c r="I62" s="526">
        <f t="shared" si="20"/>
        <v>0</v>
      </c>
      <c r="J62" s="262">
        <f>Revenue!K27</f>
        <v>0</v>
      </c>
      <c r="K62" s="528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2137559.41</v>
      </c>
      <c r="C63" s="526">
        <f t="shared" si="2"/>
        <v>7.6329439807132637E-2</v>
      </c>
      <c r="D63" s="262">
        <f>Revenue!G28</f>
        <v>25866830.710000001</v>
      </c>
      <c r="E63" s="524">
        <f t="shared" si="23"/>
        <v>0.92367056019286731</v>
      </c>
      <c r="F63" s="247">
        <f t="shared" si="24"/>
        <v>28004390.120000001</v>
      </c>
      <c r="G63" s="527">
        <f>IF(ISBLANK(F63),"  ",IF(F81&gt;0,F63/F81,IF(F63&gt;0,1,0)))</f>
        <v>2.0446371872210212E-2</v>
      </c>
      <c r="H63" s="209">
        <f>Revenue!J28</f>
        <v>950115</v>
      </c>
      <c r="I63" s="526">
        <f t="shared" si="20"/>
        <v>3.5385881959909667E-2</v>
      </c>
      <c r="J63" s="262">
        <f>Revenue!K28</f>
        <v>25900000</v>
      </c>
      <c r="K63" s="528">
        <f t="shared" si="21"/>
        <v>0.96461411804009034</v>
      </c>
      <c r="L63" s="247">
        <f t="shared" si="25"/>
        <v>26850115</v>
      </c>
      <c r="M63" s="261">
        <f>IF(ISBLANK(L63),"  ",IF(L81&gt;0,L63/L81,IF(L63&gt;0,1,0)))</f>
        <v>1.8552374159539767E-2</v>
      </c>
    </row>
    <row r="64" spans="1:13" ht="15" customHeight="1" x14ac:dyDescent="0.2">
      <c r="A64" s="211" t="s">
        <v>219</v>
      </c>
      <c r="B64" s="209">
        <f>Revenue!F73</f>
        <v>0</v>
      </c>
      <c r="C64" s="526">
        <f t="shared" si="2"/>
        <v>0</v>
      </c>
      <c r="D64" s="262">
        <f>Revenue!G73</f>
        <v>44893009.950000003</v>
      </c>
      <c r="E64" s="524">
        <f t="shared" si="23"/>
        <v>1</v>
      </c>
      <c r="F64" s="247">
        <f t="shared" si="24"/>
        <v>44893009.950000003</v>
      </c>
      <c r="G64" s="527">
        <f>IF(ISBLANK(F64),"  ",IF(F81&gt;0,F64/F81,IF(F64&gt;0,1,0)))</f>
        <v>3.2776974323214907E-2</v>
      </c>
      <c r="H64" s="209">
        <f>Revenue!J73</f>
        <v>0</v>
      </c>
      <c r="I64" s="526">
        <f t="shared" si="20"/>
        <v>0</v>
      </c>
      <c r="J64" s="262">
        <f>Revenue!K73</f>
        <v>44200000</v>
      </c>
      <c r="K64" s="528">
        <f t="shared" si="21"/>
        <v>1</v>
      </c>
      <c r="L64" s="247">
        <f t="shared" si="25"/>
        <v>44200000</v>
      </c>
      <c r="M64" s="261">
        <f>IF(ISBLANK(L64),"  ",IF(L81&gt;0,L64/L81,IF(L64&gt;0,1,0)))</f>
        <v>3.0540462782064719E-2</v>
      </c>
    </row>
    <row r="65" spans="1:13" ht="15" customHeight="1" x14ac:dyDescent="0.2">
      <c r="A65" s="290" t="s">
        <v>220</v>
      </c>
      <c r="B65" s="209">
        <f>Revenue!F29</f>
        <v>0</v>
      </c>
      <c r="C65" s="526">
        <f t="shared" si="2"/>
        <v>0</v>
      </c>
      <c r="D65" s="262">
        <f>Revenue!G29</f>
        <v>0</v>
      </c>
      <c r="E65" s="524">
        <f t="shared" si="23"/>
        <v>0</v>
      </c>
      <c r="F65" s="247">
        <f t="shared" si="24"/>
        <v>0</v>
      </c>
      <c r="G65" s="527">
        <f>IF(ISBLANK(F65),"  ",IF(F81&gt;0,F65/F81,IF(F65&gt;0,1,0)))</f>
        <v>0</v>
      </c>
      <c r="H65" s="209">
        <f>Revenue!J29</f>
        <v>0</v>
      </c>
      <c r="I65" s="526">
        <f t="shared" si="20"/>
        <v>0</v>
      </c>
      <c r="J65" s="262">
        <f>Revenue!K29</f>
        <v>0</v>
      </c>
      <c r="K65" s="528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526">
        <f t="shared" si="2"/>
        <v>0</v>
      </c>
      <c r="D66" s="262">
        <f>Athletics!U24-Athletics!U21-Athletics!U13-Athletics!U23</f>
        <v>183459715</v>
      </c>
      <c r="E66" s="524">
        <f t="shared" si="23"/>
        <v>1</v>
      </c>
      <c r="F66" s="247">
        <f t="shared" si="24"/>
        <v>183459715</v>
      </c>
      <c r="G66" s="527">
        <f>IF(ISBLANK(F66),"  ",IF(F81&gt;0,F66/F81,IF(F66&gt;0,1,0)))</f>
        <v>0.13394633985550625</v>
      </c>
      <c r="H66" s="209">
        <v>0</v>
      </c>
      <c r="I66" s="526">
        <f t="shared" si="20"/>
        <v>0</v>
      </c>
      <c r="J66" s="262">
        <f>Athletics!W24-Athletics!W21-Athletics!W13-Athletics!W23</f>
        <v>172000000</v>
      </c>
      <c r="K66" s="528">
        <f t="shared" si="21"/>
        <v>1</v>
      </c>
      <c r="L66" s="247">
        <f t="shared" si="25"/>
        <v>172000000</v>
      </c>
      <c r="M66" s="261">
        <f>IF(ISBLANK(L66),"  ",IF(L81&gt;0,L66/L81,IF(L66&gt;0,1,0)))</f>
        <v>0.11884523978541021</v>
      </c>
    </row>
    <row r="67" spans="1:13" ht="15" customHeight="1" x14ac:dyDescent="0.2">
      <c r="A67" s="251" t="s">
        <v>248</v>
      </c>
      <c r="B67" s="209">
        <f>Revenue!F84</f>
        <v>0</v>
      </c>
      <c r="C67" s="526">
        <f t="shared" si="2"/>
        <v>0</v>
      </c>
      <c r="D67" s="262">
        <f>Revenue!G84</f>
        <v>128066252</v>
      </c>
      <c r="E67" s="524">
        <f t="shared" si="23"/>
        <v>1</v>
      </c>
      <c r="F67" s="247">
        <f t="shared" si="24"/>
        <v>128066252</v>
      </c>
      <c r="G67" s="527">
        <f>IF(ISBLANK(F67),"  ",IF(F81&gt;0,F67/F81,IF(F67&gt;0,1,0)))</f>
        <v>9.3502847284009497E-2</v>
      </c>
      <c r="H67" s="209">
        <f>Revenue!J84</f>
        <v>0</v>
      </c>
      <c r="I67" s="526">
        <f t="shared" si="20"/>
        <v>0</v>
      </c>
      <c r="J67" s="262">
        <f>Revenue!K84</f>
        <v>134362529</v>
      </c>
      <c r="K67" s="528">
        <f t="shared" si="21"/>
        <v>1</v>
      </c>
      <c r="L67" s="247">
        <f t="shared" si="25"/>
        <v>134362529</v>
      </c>
      <c r="M67" s="261">
        <f>IF(ISBLANK(L67),"  ",IF(L81&gt;0,L67/L81,IF(L67&gt;0,1,0)))</f>
        <v>9.2839226611506592E-2</v>
      </c>
    </row>
    <row r="68" spans="1:13" ht="15" customHeight="1" x14ac:dyDescent="0.2">
      <c r="A68" s="251" t="s">
        <v>249</v>
      </c>
      <c r="B68" s="209">
        <f>Revenue!F78</f>
        <v>0</v>
      </c>
      <c r="C68" s="526">
        <f t="shared" si="2"/>
        <v>0</v>
      </c>
      <c r="D68" s="262">
        <f>Revenue!G78</f>
        <v>4396941.88</v>
      </c>
      <c r="E68" s="524">
        <f t="shared" si="23"/>
        <v>1</v>
      </c>
      <c r="F68" s="247">
        <f t="shared" si="24"/>
        <v>4396941.88</v>
      </c>
      <c r="G68" s="527">
        <f>IF(ISBLANK(F68),"  ",IF(F81&gt;0,F68/F81,IF(F68&gt;0,1,0)))</f>
        <v>3.2102648332544754E-3</v>
      </c>
      <c r="H68" s="209">
        <f>Revenue!J78</f>
        <v>0</v>
      </c>
      <c r="I68" s="526">
        <f t="shared" si="20"/>
        <v>0</v>
      </c>
      <c r="J68" s="262">
        <f>Revenue!K78</f>
        <v>4130000</v>
      </c>
      <c r="K68" s="528">
        <f t="shared" si="21"/>
        <v>1</v>
      </c>
      <c r="L68" s="247">
        <f t="shared" si="25"/>
        <v>4130000</v>
      </c>
      <c r="M68" s="261">
        <f>IF(ISBLANK(L68),"  ",IF(L81&gt;0,L68/L81,IF(L68&gt;0,1,0)))</f>
        <v>2.8536676762426988E-3</v>
      </c>
    </row>
    <row r="69" spans="1:13" ht="15" customHeight="1" x14ac:dyDescent="0.2">
      <c r="A69" s="197" t="s">
        <v>250</v>
      </c>
      <c r="B69" s="209">
        <f>Revenue!F75+Revenue!F74</f>
        <v>0</v>
      </c>
      <c r="C69" s="526">
        <f t="shared" si="2"/>
        <v>0</v>
      </c>
      <c r="D69" s="262">
        <f>Revenue!G75+ Revenue!G74</f>
        <v>52131484.739999995</v>
      </c>
      <c r="E69" s="524">
        <f t="shared" si="23"/>
        <v>1</v>
      </c>
      <c r="F69" s="247">
        <f t="shared" si="24"/>
        <v>52131484.739999995</v>
      </c>
      <c r="G69" s="527">
        <f>IF(ISBLANK(F69),"  ",IF(F81&gt;0,F69/F81,IF(F69&gt;0,1,0)))</f>
        <v>3.8061879536639295E-2</v>
      </c>
      <c r="H69" s="209">
        <f>Revenue!J75+Revenue!J74</f>
        <v>0</v>
      </c>
      <c r="I69" s="526">
        <f t="shared" si="20"/>
        <v>0</v>
      </c>
      <c r="J69" s="262">
        <f>Revenue!K75+Revenue!K74</f>
        <v>52130000</v>
      </c>
      <c r="K69" s="528">
        <f t="shared" si="21"/>
        <v>1</v>
      </c>
      <c r="L69" s="247">
        <f t="shared" si="25"/>
        <v>52130000</v>
      </c>
      <c r="M69" s="261">
        <f>IF(ISBLANK(L69),"  ",IF(L81&gt;0,L69/L81,IF(L69&gt;0,1,0)))</f>
        <v>3.6019781104729268E-2</v>
      </c>
    </row>
    <row r="70" spans="1:13" ht="15" customHeight="1" x14ac:dyDescent="0.2">
      <c r="A70" s="211" t="s">
        <v>222</v>
      </c>
      <c r="B70" s="209">
        <f>Revenue!F30</f>
        <v>13429619.609999999</v>
      </c>
      <c r="C70" s="526">
        <f t="shared" si="2"/>
        <v>0.23830538482494285</v>
      </c>
      <c r="D70" s="262">
        <f>Revenue!G30</f>
        <v>42925043.210000001</v>
      </c>
      <c r="E70" s="524">
        <f t="shared" si="23"/>
        <v>0.7616946151750571</v>
      </c>
      <c r="F70" s="247">
        <f t="shared" si="24"/>
        <v>56354662.82</v>
      </c>
      <c r="G70" s="527">
        <f>IF(ISBLANK(F70),"  ",IF(F81&gt;0,F70/F81,IF(F70&gt;0,1,0)))</f>
        <v>4.1145277144522888E-2</v>
      </c>
      <c r="H70" s="209">
        <f>Revenue!J30</f>
        <v>27333661</v>
      </c>
      <c r="I70" s="526">
        <f t="shared" si="20"/>
        <v>0.42636455938457363</v>
      </c>
      <c r="J70" s="262">
        <f>Revenue!K30</f>
        <v>36775000</v>
      </c>
      <c r="K70" s="528">
        <f t="shared" si="21"/>
        <v>0.57363544061542637</v>
      </c>
      <c r="L70" s="247">
        <f t="shared" si="25"/>
        <v>64108661</v>
      </c>
      <c r="M70" s="261">
        <f>IF(ISBLANK(L70),"  ",IF(L81&gt;0,L70/L81,IF(L70&gt;0,1,0)))</f>
        <v>4.4296565051549865E-2</v>
      </c>
    </row>
    <row r="71" spans="1:13" ht="15" customHeight="1" x14ac:dyDescent="0.2">
      <c r="A71" s="251" t="s">
        <v>529</v>
      </c>
      <c r="B71" s="209">
        <f>Revenue!F31</f>
        <v>0</v>
      </c>
      <c r="C71" s="526">
        <f t="shared" ref="C71" si="26">IF(ISBLANK(B71),"  ",IF(F71&gt;0,B71/F71,IF(B71&gt;0,1,0)))</f>
        <v>0</v>
      </c>
      <c r="D71" s="262">
        <f>Revenue!G31</f>
        <v>0</v>
      </c>
      <c r="E71" s="524">
        <f t="shared" ref="E71" si="27">IF(ISBLANK(D71),"  ",IF(F71&gt;0,D71/F71,IF(D71&gt;0,1,0)))</f>
        <v>0</v>
      </c>
      <c r="F71" s="247">
        <f t="shared" ref="F71" si="28">D71+B71</f>
        <v>0</v>
      </c>
      <c r="G71" s="527">
        <f>IF(ISBLANK(F71),"  ",IF(F82&gt;0,F71/F82,IF(F71&gt;0,1,0)))</f>
        <v>0</v>
      </c>
      <c r="H71" s="209">
        <f>Revenue!J31</f>
        <v>0</v>
      </c>
      <c r="I71" s="526">
        <f t="shared" ref="I71" si="29">IF(ISBLANK(H71),"  ",IF(L71&gt;0,H71/L71,IF(H71&gt;0,1,0)))</f>
        <v>0</v>
      </c>
      <c r="J71" s="262">
        <f>Revenue!K31</f>
        <v>0</v>
      </c>
      <c r="K71" s="528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506253008.07999998</v>
      </c>
      <c r="C72" s="530">
        <f t="shared" si="2"/>
        <v>0.48083054843994077</v>
      </c>
      <c r="D72" s="272">
        <f>D60+SUM(D61:D71)</f>
        <v>546618964.63999999</v>
      </c>
      <c r="E72" s="531">
        <f t="shared" si="23"/>
        <v>0.51916945156005911</v>
      </c>
      <c r="F72" s="217">
        <f>F60+SUM(F61:F71)</f>
        <v>1052871972.72</v>
      </c>
      <c r="G72" s="532">
        <f>IF(ISBLANK(F72),"  ",IF(F81&gt;0,F72/F81,IF(F72&gt;0,1,0)))</f>
        <v>0.76871561193851434</v>
      </c>
      <c r="H72" s="217">
        <f>H60+SUM(H61:H71)</f>
        <v>553925309</v>
      </c>
      <c r="I72" s="530">
        <f t="shared" si="20"/>
        <v>0.50565655861481473</v>
      </c>
      <c r="J72" s="272">
        <f>J60+SUM(J61:J71)</f>
        <v>541532269</v>
      </c>
      <c r="K72" s="533">
        <f t="shared" si="21"/>
        <v>0.49434344138518527</v>
      </c>
      <c r="L72" s="217">
        <f>L60+SUM(L61:L71)</f>
        <v>1095457578</v>
      </c>
      <c r="M72" s="271">
        <f>IF(ISBLANK(L72),"  ",IF(L81&gt;0,L72/L81,IF(L72&gt;0,1,0)))</f>
        <v>0.75691813100089955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523">
        <f t="shared" si="2"/>
        <v>0</v>
      </c>
      <c r="D74" s="258">
        <f>Revenue!G64</f>
        <v>0</v>
      </c>
      <c r="E74" s="524">
        <f t="shared" si="23"/>
        <v>0</v>
      </c>
      <c r="F74" s="137">
        <f>D74+B74</f>
        <v>0</v>
      </c>
      <c r="G74" s="525">
        <f>IF(ISBLANK(F74),"  ",IF(F81&gt;0,F74/F81,IF(F74&gt;0,1,0)))</f>
        <v>0</v>
      </c>
      <c r="H74" s="136">
        <f>Revenue!J64</f>
        <v>0</v>
      </c>
      <c r="I74" s="523">
        <f>IF(ISBLANK(H74),"  ",IF(L74&gt;0,H74/L74,IF(H74&gt;0,1,0)))</f>
        <v>0</v>
      </c>
      <c r="J74" s="258">
        <f>Revenue!K64</f>
        <v>0</v>
      </c>
      <c r="K74" s="52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526">
        <f t="shared" si="2"/>
        <v>0</v>
      </c>
      <c r="D75" s="262">
        <f>Revenue!G65</f>
        <v>0</v>
      </c>
      <c r="E75" s="524">
        <f t="shared" si="23"/>
        <v>0</v>
      </c>
      <c r="F75" s="247">
        <f>D75+B75</f>
        <v>0</v>
      </c>
      <c r="G75" s="527">
        <f>IF(ISBLANK(F75),"  ",IF(F81&gt;0,F75/F81,IF(F75&gt;0,1,0)))</f>
        <v>0</v>
      </c>
      <c r="H75" s="209">
        <f>Revenue!J65</f>
        <v>0</v>
      </c>
      <c r="I75" s="526">
        <f>IF(ISBLANK(H75),"  ",IF(L75&gt;0,H75/L75,IF(H75&gt;0,1,0)))</f>
        <v>0</v>
      </c>
      <c r="J75" s="262">
        <f>Revenue!K65</f>
        <v>0</v>
      </c>
      <c r="K75" s="528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523">
        <f t="shared" si="2"/>
        <v>0</v>
      </c>
      <c r="D77" s="258">
        <f>Revenue!G66</f>
        <v>43700195</v>
      </c>
      <c r="E77" s="531">
        <f t="shared" si="23"/>
        <v>1</v>
      </c>
      <c r="F77" s="137">
        <f>D77+B77</f>
        <v>43700195</v>
      </c>
      <c r="G77" s="525">
        <f>IF(ISBLANK(F77),"  ",IF(F81&gt;0,F77/F81,IF(F77&gt;0,1,0)))</f>
        <v>3.1906084511370218E-2</v>
      </c>
      <c r="H77" s="136">
        <f>Revenue!J66</f>
        <v>0</v>
      </c>
      <c r="I77" s="523">
        <f>IF(ISBLANK(H77),"  ",IF(L77&gt;0,H77/L77,IF(H77&gt;0,1,0)))</f>
        <v>0</v>
      </c>
      <c r="J77" s="258">
        <f>Revenue!K66</f>
        <v>43700000</v>
      </c>
      <c r="K77" s="524">
        <f>IF(ISBLANK(J77),"  ",IF(L77&gt;0,J77/L77,IF(J77&gt;0,1,0)))</f>
        <v>1</v>
      </c>
      <c r="L77" s="137">
        <f>J77+H77</f>
        <v>43700000</v>
      </c>
      <c r="M77" s="256">
        <f>IF(ISBLANK(L77),"  ",IF(L81&gt;0,L77/L81,IF(L77&gt;0,1,0)))</f>
        <v>3.0194982433851318E-2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118606690.42</v>
      </c>
      <c r="E78" s="297">
        <f t="shared" si="23"/>
        <v>1</v>
      </c>
      <c r="F78" s="247">
        <f>D78+B78</f>
        <v>118606690.42</v>
      </c>
      <c r="G78" s="261">
        <f>IF(ISBLANK(F78),"  ",IF(F81&gt;0,F78/F81,IF(F78&gt;0,1,0)))</f>
        <v>8.659629752577637E-2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118600000</v>
      </c>
      <c r="K78" s="259">
        <f>IF(ISBLANK(J78),"  ",IF(L78&gt;0,J78/L78,IF(J78&gt;0,1,0)))</f>
        <v>1</v>
      </c>
      <c r="L78" s="247">
        <f>J78+H78</f>
        <v>118600000</v>
      </c>
      <c r="M78" s="261">
        <f>IF(ISBLANK(L78),"  ",IF(L81&gt;0,L78/L81,IF(L78&gt;0,1,0)))</f>
        <v>8.1947938596218906E-2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162306885.42000002</v>
      </c>
      <c r="E79" s="297">
        <f t="shared" si="23"/>
        <v>1</v>
      </c>
      <c r="F79" s="273">
        <f>F78+F77+F76+F75+F74</f>
        <v>162306885.42000002</v>
      </c>
      <c r="G79" s="271">
        <f>IF(ISBLANK(F79),"  ",IF(F81&gt;0,F79/F81,IF(F79&gt;0,1,0)))</f>
        <v>0.11850238203714659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162300000</v>
      </c>
      <c r="K79" s="270">
        <f>IF(ISBLANK(J79),"  ",IF(L79&gt;0,J79/L79,IF(J79&gt;0,1,0)))</f>
        <v>1</v>
      </c>
      <c r="L79" s="273">
        <f>L78+L77+L76+L75+L74</f>
        <v>162300000</v>
      </c>
      <c r="M79" s="271">
        <f>IF(ISBLANK(L79),"  ",IF(L81&gt;0,L79/L81,IF(L79&gt;0,1,0)))</f>
        <v>0.11214292103007022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660724975.76999998</v>
      </c>
      <c r="C81" s="294">
        <f t="shared" si="2"/>
        <v>0.48240395530707952</v>
      </c>
      <c r="D81" s="293">
        <f>D79+D72+D51+D44+D52+D80</f>
        <v>708925850.05999994</v>
      </c>
      <c r="E81" s="295">
        <f>IF(ISBLANK(D81),"  ",IF(F81&gt;0,D81/F81,IF(D81&gt;0,1,0)))</f>
        <v>0.51759604469292031</v>
      </c>
      <c r="F81" s="293">
        <f>F79+F72+F51+F44+F52+F80</f>
        <v>1369650825.8300002</v>
      </c>
      <c r="G81" s="296">
        <f>IF(ISBLANK(F81),"  ",IF(F81&gt;0,F81/F81,IF(F81&gt;0,1,0)))</f>
        <v>1</v>
      </c>
      <c r="H81" s="293">
        <f>H79+H72+H51+H44+H52+H80</f>
        <v>743428053</v>
      </c>
      <c r="I81" s="294">
        <f>IF(ISBLANK(H81),"  ",IF(L81&gt;0,H81/L81,IF(H81&gt;0,1,0)))</f>
        <v>0.51367956524410263</v>
      </c>
      <c r="J81" s="293">
        <f>J79+J72+J51+J44+J52+J80</f>
        <v>703832269</v>
      </c>
      <c r="K81" s="295">
        <f>IF(ISBLANK(J81),"  ",IF(L81&gt;0,J81/L81,IF(J81&gt;0,1,0)))</f>
        <v>0.48632043475589737</v>
      </c>
      <c r="L81" s="293">
        <f>L79+L72+L51+L44+L52+L80</f>
        <v>1447260322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19"/>
  <sheetViews>
    <sheetView zoomScale="85" zoomScaleNormal="85" workbookViewId="0">
      <pane xSplit="1" ySplit="10" topLeftCell="B104" activePane="bottomRight" state="frozen"/>
      <selection pane="topRight" activeCell="B1" sqref="B1"/>
      <selection pane="bottomLeft" activeCell="A11" sqref="A11"/>
      <selection pane="bottomRight" activeCell="C114" sqref="C114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Louisiana State University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547</v>
      </c>
      <c r="C6" s="201"/>
      <c r="D6" s="200" t="s">
        <v>449</v>
      </c>
      <c r="E6" s="201"/>
      <c r="F6" s="200" t="s">
        <v>546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3000507</v>
      </c>
      <c r="D34" s="209">
        <f>Revenue!H13</f>
        <v>0</v>
      </c>
      <c r="E34" s="225">
        <f>Revenue!I13</f>
        <v>2955000</v>
      </c>
      <c r="F34" s="209">
        <f>Revenue!J13</f>
        <v>0</v>
      </c>
      <c r="G34" s="225">
        <f>Revenue!K13</f>
        <v>3000000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4689842.5</v>
      </c>
      <c r="D36" s="209">
        <f>Revenue!H14</f>
        <v>0</v>
      </c>
      <c r="E36" s="225">
        <f>Revenue!I14</f>
        <v>4500000</v>
      </c>
      <c r="F36" s="209">
        <f>Revenue!J14</f>
        <v>0</v>
      </c>
      <c r="G36" s="225">
        <f>Revenue!K14</f>
        <v>4690000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57965302.369999997</v>
      </c>
      <c r="C38" s="225">
        <f>Revenue!G17</f>
        <v>10947672</v>
      </c>
      <c r="D38" s="209">
        <f>Revenue!H17</f>
        <v>57735914</v>
      </c>
      <c r="E38" s="225">
        <f>Revenue!I17</f>
        <v>10702000</v>
      </c>
      <c r="F38" s="209">
        <f>Revenue!J17</f>
        <v>58446372</v>
      </c>
      <c r="G38" s="225">
        <f>Revenue!K17</f>
        <v>10945000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3383884</v>
      </c>
      <c r="D39" s="209">
        <f>Revenue!H18</f>
        <v>0</v>
      </c>
      <c r="E39" s="226">
        <f>Revenue!I18</f>
        <v>3310000</v>
      </c>
      <c r="F39" s="209">
        <f>Revenue!J18</f>
        <v>0</v>
      </c>
      <c r="G39" s="226">
        <f>Revenue!K18</f>
        <v>3386000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520" t="s">
        <v>597</v>
      </c>
      <c r="B47" s="209">
        <v>165850</v>
      </c>
      <c r="C47" s="210"/>
      <c r="D47" s="209">
        <v>201564</v>
      </c>
      <c r="E47" s="210"/>
      <c r="F47" s="209">
        <v>201564</v>
      </c>
      <c r="G47" s="210"/>
    </row>
    <row r="48" spans="1:7" ht="15" customHeight="1" x14ac:dyDescent="0.2">
      <c r="A48" s="520" t="s">
        <v>652</v>
      </c>
      <c r="B48" s="209">
        <v>47444.04</v>
      </c>
      <c r="C48" s="210"/>
      <c r="D48" s="209"/>
      <c r="E48" s="210"/>
      <c r="F48" s="209"/>
      <c r="G48" s="210"/>
    </row>
    <row r="49" spans="1:7" ht="15" customHeight="1" x14ac:dyDescent="0.2">
      <c r="A49" s="520" t="s">
        <v>598</v>
      </c>
      <c r="B49" s="209">
        <f>152600-200+282050.14+1347168.54+75+33600</f>
        <v>1815293.6800000002</v>
      </c>
      <c r="C49" s="210"/>
      <c r="D49" s="209">
        <v>1564900</v>
      </c>
      <c r="E49" s="210"/>
      <c r="F49" s="209">
        <v>1631300</v>
      </c>
      <c r="G49" s="210"/>
    </row>
    <row r="50" spans="1:7" ht="15" customHeight="1" x14ac:dyDescent="0.2">
      <c r="A50" s="520" t="s">
        <v>599</v>
      </c>
      <c r="B50" s="209"/>
      <c r="C50" s="210"/>
      <c r="D50" s="209"/>
      <c r="E50" s="210"/>
      <c r="F50" s="209"/>
      <c r="G50" s="210"/>
    </row>
    <row r="51" spans="1:7" ht="15" customHeight="1" x14ac:dyDescent="0.2">
      <c r="A51" s="520" t="s">
        <v>600</v>
      </c>
      <c r="B51" s="209">
        <f>254013.7+815+838672.52</f>
        <v>1093501.22</v>
      </c>
      <c r="C51" s="210"/>
      <c r="D51" s="209">
        <v>900000</v>
      </c>
      <c r="E51" s="210"/>
      <c r="F51" s="209">
        <v>900000</v>
      </c>
      <c r="G51" s="210"/>
    </row>
    <row r="52" spans="1:7" ht="15" customHeight="1" x14ac:dyDescent="0.2">
      <c r="A52" s="520" t="s">
        <v>601</v>
      </c>
      <c r="B52" s="209">
        <f>-1299.45-97.6-27.2+5307.88+10077.95+541193.39+94660.33+286904.63+120212.5+50+662184.51-342.4</f>
        <v>1718824.54</v>
      </c>
      <c r="C52" s="210">
        <f>3608379+1</f>
        <v>3608380</v>
      </c>
      <c r="D52" s="209">
        <v>3171774</v>
      </c>
      <c r="E52" s="210">
        <v>1050000</v>
      </c>
      <c r="F52" s="209">
        <v>2257893</v>
      </c>
      <c r="G52" s="210">
        <v>2760000</v>
      </c>
    </row>
    <row r="53" spans="1:7" ht="15" customHeight="1" x14ac:dyDescent="0.2">
      <c r="A53" s="520" t="s">
        <v>602</v>
      </c>
      <c r="B53" s="209"/>
      <c r="C53" s="210"/>
      <c r="D53" s="209"/>
      <c r="E53" s="210">
        <v>401000</v>
      </c>
      <c r="F53" s="209"/>
      <c r="G53" s="210">
        <v>70000</v>
      </c>
    </row>
    <row r="54" spans="1:7" ht="15" customHeight="1" x14ac:dyDescent="0.2">
      <c r="A54" s="520" t="s">
        <v>603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520" t="s">
        <v>604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520" t="s">
        <v>605</v>
      </c>
      <c r="B56" s="209">
        <f>6042509.81+1370.47+36900+21230</f>
        <v>6102010.2799999993</v>
      </c>
      <c r="C56" s="210">
        <v>1442823</v>
      </c>
      <c r="D56" s="209">
        <v>7001492</v>
      </c>
      <c r="E56" s="210">
        <v>1425000</v>
      </c>
      <c r="F56" s="209">
        <v>7382495</v>
      </c>
      <c r="G56" s="210">
        <v>1445000</v>
      </c>
    </row>
    <row r="57" spans="1:7" ht="15" customHeight="1" x14ac:dyDescent="0.2">
      <c r="A57" s="520" t="s">
        <v>653</v>
      </c>
      <c r="B57" s="209">
        <v>74727</v>
      </c>
      <c r="C57" s="210"/>
      <c r="D57" s="209"/>
      <c r="E57" s="210"/>
      <c r="F57" s="209"/>
      <c r="G57" s="210"/>
    </row>
    <row r="58" spans="1:7" ht="15" customHeight="1" x14ac:dyDescent="0.2">
      <c r="A58" s="520" t="s">
        <v>606</v>
      </c>
      <c r="B58" s="209"/>
      <c r="C58" s="210"/>
      <c r="D58" s="209">
        <v>0</v>
      </c>
      <c r="E58" s="210">
        <v>0</v>
      </c>
      <c r="F58" s="209"/>
      <c r="G58" s="210"/>
    </row>
    <row r="59" spans="1:7" ht="15" customHeight="1" x14ac:dyDescent="0.2">
      <c r="A59" s="520" t="s">
        <v>607</v>
      </c>
      <c r="B59" s="209">
        <f>11700+286325</f>
        <v>298025</v>
      </c>
      <c r="C59" s="210"/>
      <c r="D59" s="209">
        <v>273700</v>
      </c>
      <c r="E59" s="210"/>
      <c r="F59" s="209">
        <v>283000</v>
      </c>
      <c r="G59" s="210"/>
    </row>
    <row r="60" spans="1:7" ht="15" customHeight="1" x14ac:dyDescent="0.2">
      <c r="A60" s="520" t="s">
        <v>608</v>
      </c>
      <c r="B60" s="209"/>
      <c r="C60" s="210"/>
      <c r="D60" s="209">
        <v>0</v>
      </c>
      <c r="E60" s="210"/>
      <c r="F60" s="209"/>
      <c r="G60" s="210"/>
    </row>
    <row r="61" spans="1:7" ht="15" customHeight="1" x14ac:dyDescent="0.2">
      <c r="A61" s="520" t="s">
        <v>609</v>
      </c>
      <c r="B61" s="209">
        <f>17400+22500+253161.02+33900+69900+197327.2</f>
        <v>594188.22</v>
      </c>
      <c r="C61" s="210"/>
      <c r="D61" s="209">
        <v>165000</v>
      </c>
      <c r="E61" s="210"/>
      <c r="F61" s="209">
        <v>115000</v>
      </c>
      <c r="G61" s="210"/>
    </row>
    <row r="62" spans="1:7" ht="15" customHeight="1" x14ac:dyDescent="0.2">
      <c r="A62" s="520" t="s">
        <v>610</v>
      </c>
      <c r="B62" s="209">
        <v>207810</v>
      </c>
      <c r="C62" s="210"/>
      <c r="D62" s="209">
        <v>130717</v>
      </c>
      <c r="E62" s="210"/>
      <c r="F62" s="209">
        <v>180717</v>
      </c>
      <c r="G62" s="210"/>
    </row>
    <row r="63" spans="1:7" ht="15" customHeight="1" x14ac:dyDescent="0.2">
      <c r="A63" s="520" t="s">
        <v>611</v>
      </c>
      <c r="B63" s="209">
        <v>25760</v>
      </c>
      <c r="C63" s="210"/>
      <c r="D63" s="209">
        <v>25000</v>
      </c>
      <c r="E63" s="210"/>
      <c r="F63" s="209">
        <v>25000</v>
      </c>
      <c r="G63" s="210"/>
    </row>
    <row r="64" spans="1:7" ht="15" customHeight="1" x14ac:dyDescent="0.2">
      <c r="A64" s="520" t="s">
        <v>612</v>
      </c>
      <c r="B64" s="209">
        <f>1500-21500+222200</f>
        <v>202200</v>
      </c>
      <c r="C64" s="210"/>
      <c r="D64" s="209">
        <v>147937</v>
      </c>
      <c r="E64" s="210"/>
      <c r="F64" s="209">
        <v>172937</v>
      </c>
      <c r="G64" s="210"/>
    </row>
    <row r="65" spans="1:7" ht="15" customHeight="1" x14ac:dyDescent="0.2">
      <c r="A65" s="520" t="s">
        <v>654</v>
      </c>
      <c r="B65" s="209">
        <v>8000</v>
      </c>
      <c r="C65" s="210"/>
      <c r="D65" s="209"/>
      <c r="E65" s="210"/>
      <c r="F65" s="209"/>
      <c r="G65" s="210"/>
    </row>
    <row r="66" spans="1:7" ht="15" customHeight="1" x14ac:dyDescent="0.2">
      <c r="A66" s="520" t="s">
        <v>613</v>
      </c>
      <c r="B66" s="209"/>
      <c r="C66" s="210">
        <v>29490</v>
      </c>
      <c r="D66" s="209"/>
      <c r="E66" s="210">
        <v>1500</v>
      </c>
      <c r="F66" s="209"/>
      <c r="G66" s="210">
        <v>29000</v>
      </c>
    </row>
    <row r="67" spans="1:7" ht="15" customHeight="1" x14ac:dyDescent="0.2">
      <c r="A67" s="520" t="s">
        <v>614</v>
      </c>
      <c r="B67" s="209"/>
      <c r="C67" s="210">
        <v>7950</v>
      </c>
      <c r="D67" s="209"/>
      <c r="E67" s="210">
        <v>8000</v>
      </c>
      <c r="F67" s="209"/>
      <c r="G67" s="210">
        <v>8000</v>
      </c>
    </row>
    <row r="68" spans="1:7" ht="15" customHeight="1" x14ac:dyDescent="0.2">
      <c r="A68" s="520" t="s">
        <v>615</v>
      </c>
      <c r="B68" s="209"/>
      <c r="C68" s="210">
        <v>72888</v>
      </c>
      <c r="D68" s="209"/>
      <c r="E68" s="210">
        <v>7500</v>
      </c>
      <c r="F68" s="209"/>
      <c r="G68" s="210">
        <v>75000</v>
      </c>
    </row>
    <row r="69" spans="1:7" ht="15" customHeight="1" x14ac:dyDescent="0.2">
      <c r="A69" s="520" t="s">
        <v>616</v>
      </c>
      <c r="B69" s="209"/>
      <c r="C69" s="210">
        <v>1341227</v>
      </c>
      <c r="D69" s="209"/>
      <c r="E69" s="210">
        <v>1450000</v>
      </c>
      <c r="F69" s="209"/>
      <c r="G69" s="210">
        <v>1340000</v>
      </c>
    </row>
    <row r="70" spans="1:7" ht="15" customHeight="1" x14ac:dyDescent="0.2">
      <c r="A70" s="520" t="s">
        <v>617</v>
      </c>
      <c r="B70" s="209"/>
      <c r="C70" s="210">
        <v>34890</v>
      </c>
      <c r="D70" s="209"/>
      <c r="E70" s="210">
        <v>34000</v>
      </c>
      <c r="F70" s="209"/>
      <c r="G70" s="210">
        <v>35000</v>
      </c>
    </row>
    <row r="71" spans="1:7" ht="15" customHeight="1" x14ac:dyDescent="0.2">
      <c r="A71" s="520" t="s">
        <v>618</v>
      </c>
      <c r="B71" s="209"/>
      <c r="C71" s="210">
        <v>1811911</v>
      </c>
      <c r="D71" s="209"/>
      <c r="E71" s="210">
        <v>2910000</v>
      </c>
      <c r="F71" s="209"/>
      <c r="G71" s="210">
        <v>3280000</v>
      </c>
    </row>
    <row r="72" spans="1:7" ht="15" customHeight="1" x14ac:dyDescent="0.2">
      <c r="A72" s="520" t="s">
        <v>619</v>
      </c>
      <c r="B72" s="209"/>
      <c r="C72" s="210"/>
      <c r="D72" s="209"/>
      <c r="E72" s="210">
        <v>5000</v>
      </c>
      <c r="F72" s="209"/>
      <c r="G72" s="210">
        <v>0</v>
      </c>
    </row>
    <row r="73" spans="1:7" ht="15" customHeight="1" x14ac:dyDescent="0.2">
      <c r="A73" s="520" t="s">
        <v>620</v>
      </c>
      <c r="B73" s="209"/>
      <c r="C73" s="210"/>
      <c r="D73" s="209"/>
      <c r="E73" s="210"/>
      <c r="F73" s="209"/>
      <c r="G73" s="210"/>
    </row>
    <row r="74" spans="1:7" ht="15" customHeight="1" x14ac:dyDescent="0.2">
      <c r="A74" s="520" t="s">
        <v>621</v>
      </c>
      <c r="B74" s="209">
        <f>3300+10800+5285+5220+10200+13275+13750+11275+880</f>
        <v>73985</v>
      </c>
      <c r="C74" s="210">
        <v>407057</v>
      </c>
      <c r="D74" s="209"/>
      <c r="E74" s="210">
        <v>205000</v>
      </c>
      <c r="F74" s="209"/>
      <c r="G74" s="210">
        <v>407000</v>
      </c>
    </row>
    <row r="75" spans="1:7" ht="15" customHeight="1" x14ac:dyDescent="0.2">
      <c r="A75" s="521" t="s">
        <v>622</v>
      </c>
      <c r="B75" s="209"/>
      <c r="C75" s="210">
        <v>785173</v>
      </c>
      <c r="D75" s="209"/>
      <c r="E75" s="210">
        <v>785000</v>
      </c>
      <c r="F75" s="209"/>
      <c r="G75" s="210">
        <v>785000</v>
      </c>
    </row>
    <row r="76" spans="1:7" ht="15" customHeight="1" x14ac:dyDescent="0.2">
      <c r="A76" s="521" t="s">
        <v>623</v>
      </c>
      <c r="B76" s="209"/>
      <c r="C76" s="210">
        <v>14900</v>
      </c>
      <c r="D76" s="209"/>
      <c r="E76" s="210">
        <v>10000</v>
      </c>
      <c r="F76" s="209"/>
      <c r="G76" s="210">
        <v>15000</v>
      </c>
    </row>
    <row r="77" spans="1:7" ht="15" customHeight="1" x14ac:dyDescent="0.2">
      <c r="A77" s="521" t="s">
        <v>624</v>
      </c>
      <c r="B77" s="209">
        <v>19905</v>
      </c>
      <c r="C77" s="210"/>
      <c r="D77" s="209">
        <v>12000</v>
      </c>
      <c r="E77" s="210"/>
      <c r="F77" s="209">
        <v>12000</v>
      </c>
      <c r="G77" s="210"/>
    </row>
    <row r="78" spans="1:7" ht="15" customHeight="1" x14ac:dyDescent="0.2">
      <c r="A78" s="521" t="s">
        <v>625</v>
      </c>
      <c r="B78" s="209">
        <v>13207.5</v>
      </c>
      <c r="C78" s="210"/>
      <c r="D78" s="209"/>
      <c r="E78" s="210"/>
      <c r="F78" s="209"/>
      <c r="G78" s="210"/>
    </row>
    <row r="79" spans="1:7" ht="15" customHeight="1" x14ac:dyDescent="0.2">
      <c r="A79" s="521" t="s">
        <v>626</v>
      </c>
      <c r="B79" s="209">
        <v>1600</v>
      </c>
      <c r="C79" s="210"/>
      <c r="D79" s="209"/>
      <c r="E79" s="210"/>
      <c r="F79" s="209"/>
      <c r="G79" s="210"/>
    </row>
    <row r="80" spans="1:7" ht="15" customHeight="1" x14ac:dyDescent="0.2">
      <c r="A80" s="211" t="s">
        <v>400</v>
      </c>
      <c r="B80" s="209">
        <f t="shared" ref="B80:G80" si="4">SUM(B47:B79)</f>
        <v>12462331.48</v>
      </c>
      <c r="C80" s="210">
        <f t="shared" si="4"/>
        <v>9556689</v>
      </c>
      <c r="D80" s="209">
        <f t="shared" si="4"/>
        <v>13594084</v>
      </c>
      <c r="E80" s="210">
        <f t="shared" si="4"/>
        <v>8292000</v>
      </c>
      <c r="F80" s="209">
        <f t="shared" si="4"/>
        <v>13161906</v>
      </c>
      <c r="G80" s="210">
        <f t="shared" si="4"/>
        <v>10249000</v>
      </c>
    </row>
    <row r="81" spans="1:7" s="153" customFormat="1" ht="15" customHeight="1" x14ac:dyDescent="0.25">
      <c r="A81" s="222" t="s">
        <v>446</v>
      </c>
      <c r="B81" s="227">
        <f t="shared" ref="B81:G81" si="5">SUM(B32:B40,B45,B80)</f>
        <v>70427633.849999994</v>
      </c>
      <c r="C81" s="218">
        <f t="shared" si="5"/>
        <v>31578594.5</v>
      </c>
      <c r="D81" s="227">
        <f t="shared" si="5"/>
        <v>71329998</v>
      </c>
      <c r="E81" s="218">
        <f t="shared" si="5"/>
        <v>29759000</v>
      </c>
      <c r="F81" s="227">
        <f t="shared" si="5"/>
        <v>71608278</v>
      </c>
      <c r="G81" s="218">
        <f t="shared" si="5"/>
        <v>32270000</v>
      </c>
    </row>
    <row r="82" spans="1:7" s="153" customFormat="1" ht="15" customHeight="1" x14ac:dyDescent="0.25">
      <c r="A82" s="222"/>
      <c r="B82" s="217"/>
      <c r="C82" s="218"/>
      <c r="D82" s="217"/>
      <c r="E82" s="218"/>
      <c r="F82" s="217"/>
      <c r="G82" s="218"/>
    </row>
    <row r="83" spans="1:7" s="153" customFormat="1" ht="15" customHeight="1" x14ac:dyDescent="0.25">
      <c r="A83" s="211" t="s">
        <v>222</v>
      </c>
      <c r="B83" s="217"/>
      <c r="C83" s="218"/>
      <c r="D83" s="217"/>
      <c r="E83" s="218"/>
      <c r="F83" s="217"/>
      <c r="G83" s="218"/>
    </row>
    <row r="84" spans="1:7" ht="15" customHeight="1" x14ac:dyDescent="0.2">
      <c r="A84" s="264" t="s">
        <v>627</v>
      </c>
      <c r="B84" s="209">
        <v>3315494.71</v>
      </c>
      <c r="C84" s="210">
        <v>28801887.09</v>
      </c>
      <c r="D84" s="209">
        <v>12466833</v>
      </c>
      <c r="E84" s="210">
        <v>16756000</v>
      </c>
      <c r="F84" s="209">
        <v>12466833</v>
      </c>
      <c r="G84" s="210">
        <v>19651000</v>
      </c>
    </row>
    <row r="85" spans="1:7" ht="15" customHeight="1" x14ac:dyDescent="0.2">
      <c r="A85" s="264" t="s">
        <v>628</v>
      </c>
      <c r="B85" s="209">
        <v>2350.06</v>
      </c>
      <c r="C85" s="210">
        <v>1530234.3</v>
      </c>
      <c r="D85" s="209">
        <v>3000</v>
      </c>
      <c r="E85" s="210">
        <v>980000</v>
      </c>
      <c r="F85" s="209">
        <v>3000</v>
      </c>
      <c r="G85" s="210">
        <v>1530000</v>
      </c>
    </row>
    <row r="86" spans="1:7" ht="15" customHeight="1" x14ac:dyDescent="0.2">
      <c r="A86" s="264" t="s">
        <v>629</v>
      </c>
      <c r="B86" s="209">
        <f>299827.13+390+11100</f>
        <v>311317.13</v>
      </c>
      <c r="C86" s="210"/>
      <c r="D86" s="209">
        <v>41700</v>
      </c>
      <c r="E86" s="210"/>
      <c r="F86" s="209">
        <v>37700</v>
      </c>
      <c r="G86" s="210"/>
    </row>
    <row r="87" spans="1:7" ht="15" customHeight="1" x14ac:dyDescent="0.2">
      <c r="A87" s="264" t="s">
        <v>630</v>
      </c>
      <c r="B87" s="209">
        <f>4055560.35-3338238.35</f>
        <v>717322</v>
      </c>
      <c r="C87" s="210">
        <v>6984786.6100000003</v>
      </c>
      <c r="D87" s="209">
        <v>990000</v>
      </c>
      <c r="E87" s="210">
        <v>6565000</v>
      </c>
      <c r="F87" s="209">
        <v>907900</v>
      </c>
      <c r="G87" s="210">
        <v>6985000</v>
      </c>
    </row>
    <row r="88" spans="1:7" ht="15" customHeight="1" x14ac:dyDescent="0.2">
      <c r="A88" s="264" t="s">
        <v>631</v>
      </c>
      <c r="B88" s="209"/>
      <c r="C88" s="210">
        <v>244490.99</v>
      </c>
      <c r="D88" s="209"/>
      <c r="E88" s="210">
        <v>278000</v>
      </c>
      <c r="F88" s="209"/>
      <c r="G88" s="210">
        <v>245000</v>
      </c>
    </row>
    <row r="89" spans="1:7" ht="15" customHeight="1" x14ac:dyDescent="0.25">
      <c r="A89" s="264" t="s">
        <v>632</v>
      </c>
      <c r="B89" s="209">
        <v>359405.65</v>
      </c>
      <c r="C89" s="210"/>
      <c r="D89" s="209">
        <v>349371</v>
      </c>
      <c r="E89" s="218"/>
      <c r="F89" s="209">
        <v>400371</v>
      </c>
      <c r="G89" s="210"/>
    </row>
    <row r="90" spans="1:7" ht="15" customHeight="1" x14ac:dyDescent="0.25">
      <c r="A90" s="264" t="s">
        <v>633</v>
      </c>
      <c r="B90" s="209">
        <f>49411.22+173.52+4352.72+12293.33+44998.08+211468.92</f>
        <v>322697.79000000004</v>
      </c>
      <c r="C90" s="210"/>
      <c r="D90" s="209">
        <v>242407</v>
      </c>
      <c r="E90" s="218"/>
      <c r="F90" s="209">
        <v>292796</v>
      </c>
      <c r="G90" s="210"/>
    </row>
    <row r="91" spans="1:7" ht="15" customHeight="1" x14ac:dyDescent="0.25">
      <c r="A91" s="264" t="s">
        <v>634</v>
      </c>
      <c r="B91" s="209">
        <f>487800+963880.7</f>
        <v>1451680.7</v>
      </c>
      <c r="C91" s="210"/>
      <c r="D91" s="209">
        <v>1223136</v>
      </c>
      <c r="E91" s="218"/>
      <c r="F91" s="209">
        <v>1278536</v>
      </c>
      <c r="G91" s="210"/>
    </row>
    <row r="92" spans="1:7" ht="15" customHeight="1" x14ac:dyDescent="0.25">
      <c r="A92" s="264" t="s">
        <v>635</v>
      </c>
      <c r="B92" s="209">
        <f>9346+982346.34</f>
        <v>991692.34</v>
      </c>
      <c r="C92" s="210"/>
      <c r="D92" s="209">
        <v>850019</v>
      </c>
      <c r="E92" s="218"/>
      <c r="F92" s="209">
        <v>879475</v>
      </c>
      <c r="G92" s="210"/>
    </row>
    <row r="93" spans="1:7" ht="15" customHeight="1" x14ac:dyDescent="0.25">
      <c r="A93" s="520" t="s">
        <v>606</v>
      </c>
      <c r="B93" s="209"/>
      <c r="C93" s="210"/>
      <c r="D93" s="209">
        <v>0</v>
      </c>
      <c r="E93" s="218"/>
      <c r="F93" s="209"/>
      <c r="G93" s="210"/>
    </row>
    <row r="94" spans="1:7" ht="15" customHeight="1" x14ac:dyDescent="0.25">
      <c r="A94" s="264" t="s">
        <v>636</v>
      </c>
      <c r="B94" s="209">
        <f>85647.78+1347957.86+585649.47</f>
        <v>2019255.11</v>
      </c>
      <c r="C94" s="210"/>
      <c r="D94" s="209">
        <v>1424150</v>
      </c>
      <c r="E94" s="218"/>
      <c r="F94" s="209">
        <v>1434150</v>
      </c>
      <c r="G94" s="210"/>
    </row>
    <row r="95" spans="1:7" ht="15" customHeight="1" x14ac:dyDescent="0.2">
      <c r="A95" s="264" t="s">
        <v>637</v>
      </c>
      <c r="B95" s="209">
        <f>40611.96+6341.87+10835+5822.29+32000+942+28640+43175+26899.39+13850+165362.48+4890+112762.95+6800+4650+1057.33+17188.6+259.2+710+40778+310</f>
        <v>563886.07000000007</v>
      </c>
      <c r="C95" s="210">
        <v>1255889.68</v>
      </c>
      <c r="D95" s="209">
        <v>460900</v>
      </c>
      <c r="E95" s="210">
        <v>570000</v>
      </c>
      <c r="F95" s="209">
        <v>411900</v>
      </c>
      <c r="G95" s="210">
        <v>1346000</v>
      </c>
    </row>
    <row r="96" spans="1:7" ht="15" customHeight="1" x14ac:dyDescent="0.2">
      <c r="A96" s="264" t="s">
        <v>655</v>
      </c>
      <c r="B96" s="209">
        <v>205398</v>
      </c>
      <c r="C96" s="210"/>
      <c r="D96" s="209"/>
      <c r="E96" s="210"/>
      <c r="F96" s="209"/>
      <c r="G96" s="210"/>
    </row>
    <row r="97" spans="1:7" ht="15" customHeight="1" x14ac:dyDescent="0.2">
      <c r="A97" s="264" t="s">
        <v>648</v>
      </c>
      <c r="B97" s="209"/>
      <c r="C97" s="210">
        <v>293175.38</v>
      </c>
      <c r="D97" s="209"/>
      <c r="E97" s="210">
        <v>330000</v>
      </c>
      <c r="F97" s="209"/>
      <c r="G97" s="210">
        <v>293000</v>
      </c>
    </row>
    <row r="98" spans="1:7" ht="15" customHeight="1" x14ac:dyDescent="0.2">
      <c r="A98" s="264" t="s">
        <v>638</v>
      </c>
      <c r="B98" s="209"/>
      <c r="C98" s="210"/>
      <c r="D98" s="209">
        <v>0</v>
      </c>
      <c r="E98" s="210"/>
      <c r="F98" s="209"/>
      <c r="G98" s="210"/>
    </row>
    <row r="99" spans="1:7" ht="15" customHeight="1" x14ac:dyDescent="0.25">
      <c r="A99" s="264" t="s">
        <v>639</v>
      </c>
      <c r="B99" s="209">
        <v>995.05</v>
      </c>
      <c r="C99" s="210"/>
      <c r="D99" s="209">
        <v>1000</v>
      </c>
      <c r="E99" s="218"/>
      <c r="F99" s="209">
        <v>1000</v>
      </c>
      <c r="G99" s="210"/>
    </row>
    <row r="100" spans="1:7" ht="15" customHeight="1" x14ac:dyDescent="0.25">
      <c r="A100" s="264" t="s">
        <v>640</v>
      </c>
      <c r="B100" s="209">
        <v>3000000</v>
      </c>
      <c r="C100" s="210">
        <v>-3000000</v>
      </c>
      <c r="D100" s="209">
        <v>3000000</v>
      </c>
      <c r="E100" s="218"/>
      <c r="F100" s="209">
        <v>9120000</v>
      </c>
      <c r="G100" s="210"/>
    </row>
    <row r="101" spans="1:7" ht="15" customHeight="1" x14ac:dyDescent="0.2">
      <c r="A101" s="264" t="s">
        <v>641</v>
      </c>
      <c r="B101" s="209"/>
      <c r="C101" s="210">
        <v>1132057.78</v>
      </c>
      <c r="D101" s="209"/>
      <c r="E101" s="210">
        <v>950000</v>
      </c>
      <c r="F101" s="209"/>
      <c r="G101" s="210">
        <v>1132000</v>
      </c>
    </row>
    <row r="102" spans="1:7" ht="15" customHeight="1" x14ac:dyDescent="0.2">
      <c r="A102" s="264" t="s">
        <v>647</v>
      </c>
      <c r="B102" s="209"/>
      <c r="C102" s="210">
        <v>2651920.29</v>
      </c>
      <c r="D102" s="209"/>
      <c r="E102" s="210">
        <v>2321000</v>
      </c>
      <c r="F102" s="209"/>
      <c r="G102" s="210">
        <v>2652000</v>
      </c>
    </row>
    <row r="103" spans="1:7" ht="15" customHeight="1" x14ac:dyDescent="0.2">
      <c r="A103" s="522" t="s">
        <v>642</v>
      </c>
      <c r="B103" s="209"/>
      <c r="C103" s="210">
        <f>3492732.29-2651920.29</f>
        <v>840812</v>
      </c>
      <c r="D103" s="209"/>
      <c r="E103" s="210">
        <v>841000</v>
      </c>
      <c r="F103" s="209"/>
      <c r="G103" s="210">
        <v>841000</v>
      </c>
    </row>
    <row r="104" spans="1:7" ht="15" customHeight="1" x14ac:dyDescent="0.2">
      <c r="A104" s="522" t="s">
        <v>643</v>
      </c>
      <c r="B104" s="209">
        <v>150000</v>
      </c>
      <c r="C104" s="210">
        <v>50000</v>
      </c>
      <c r="D104" s="209"/>
      <c r="E104" s="210">
        <v>50000</v>
      </c>
      <c r="F104" s="209"/>
      <c r="G104" s="210">
        <v>50000</v>
      </c>
    </row>
    <row r="105" spans="1:7" ht="15" customHeight="1" x14ac:dyDescent="0.2">
      <c r="A105" s="522" t="s">
        <v>644</v>
      </c>
      <c r="B105" s="209"/>
      <c r="C105" s="210">
        <v>126206.01</v>
      </c>
      <c r="D105" s="209"/>
      <c r="E105" s="210">
        <v>139000</v>
      </c>
      <c r="F105" s="209"/>
      <c r="G105" s="210">
        <v>126000</v>
      </c>
    </row>
    <row r="106" spans="1:7" ht="15" customHeight="1" x14ac:dyDescent="0.2">
      <c r="A106" s="522" t="s">
        <v>605</v>
      </c>
      <c r="B106" s="209">
        <f>8800+9325</f>
        <v>18125</v>
      </c>
      <c r="C106" s="210">
        <v>1160024.31</v>
      </c>
      <c r="D106" s="209"/>
      <c r="E106" s="210">
        <v>970000</v>
      </c>
      <c r="F106" s="209"/>
      <c r="G106" s="210">
        <v>1070000</v>
      </c>
    </row>
    <row r="107" spans="1:7" ht="15" customHeight="1" x14ac:dyDescent="0.2">
      <c r="A107" s="522" t="s">
        <v>645</v>
      </c>
      <c r="B107" s="209"/>
      <c r="C107" s="210">
        <v>853558.77</v>
      </c>
      <c r="D107" s="209"/>
      <c r="E107" s="210">
        <v>740000</v>
      </c>
      <c r="F107" s="209"/>
      <c r="G107" s="210">
        <v>854000</v>
      </c>
    </row>
    <row r="108" spans="1:7" s="153" customFormat="1" ht="15" customHeight="1" x14ac:dyDescent="0.25">
      <c r="A108" s="228" t="s">
        <v>406</v>
      </c>
      <c r="B108" s="217">
        <f t="shared" ref="B108:G108" si="6">SUM(B84:B107)</f>
        <v>13429619.610000001</v>
      </c>
      <c r="C108" s="218">
        <f t="shared" si="6"/>
        <v>42925043.210000008</v>
      </c>
      <c r="D108" s="217">
        <f t="shared" si="6"/>
        <v>21052516</v>
      </c>
      <c r="E108" s="218">
        <f t="shared" si="6"/>
        <v>31490000</v>
      </c>
      <c r="F108" s="217">
        <f t="shared" si="6"/>
        <v>27233661</v>
      </c>
      <c r="G108" s="218">
        <f t="shared" si="6"/>
        <v>36775000</v>
      </c>
    </row>
    <row r="109" spans="1:7" s="153" customFormat="1" ht="15" customHeight="1" x14ac:dyDescent="0.25">
      <c r="A109" s="199"/>
      <c r="B109" s="217"/>
      <c r="C109" s="218"/>
      <c r="D109" s="217"/>
      <c r="E109" s="218"/>
      <c r="F109" s="217"/>
      <c r="G109" s="218"/>
    </row>
    <row r="110" spans="1:7" ht="15" customHeight="1" x14ac:dyDescent="0.25">
      <c r="A110" s="199" t="s">
        <v>224</v>
      </c>
      <c r="B110" s="224"/>
      <c r="C110" s="210"/>
      <c r="D110" s="224"/>
      <c r="E110" s="210"/>
      <c r="F110" s="224"/>
      <c r="G110" s="210"/>
    </row>
    <row r="111" spans="1:7" ht="15" customHeight="1" x14ac:dyDescent="0.25">
      <c r="A111" s="223" t="s">
        <v>227</v>
      </c>
      <c r="B111" s="224"/>
      <c r="C111" s="210"/>
      <c r="D111" s="224"/>
      <c r="E111" s="210"/>
      <c r="F111" s="224"/>
      <c r="G111" s="210"/>
    </row>
    <row r="112" spans="1:7" ht="15" customHeight="1" x14ac:dyDescent="0.2">
      <c r="A112" s="208" t="s">
        <v>252</v>
      </c>
      <c r="B112" s="209"/>
      <c r="C112" s="210"/>
      <c r="D112" s="209"/>
      <c r="E112" s="210"/>
      <c r="F112" s="209"/>
      <c r="G112" s="210"/>
    </row>
    <row r="113" spans="1:7" ht="15" customHeight="1" x14ac:dyDescent="0.2">
      <c r="A113" s="215" t="s">
        <v>646</v>
      </c>
      <c r="B113" s="209"/>
      <c r="C113" s="210">
        <f>Revenue!G72</f>
        <v>118606690.42</v>
      </c>
      <c r="D113" s="209"/>
      <c r="E113" s="210">
        <v>123700000</v>
      </c>
      <c r="F113" s="209"/>
      <c r="G113" s="210">
        <v>118600000</v>
      </c>
    </row>
    <row r="114" spans="1:7" s="153" customFormat="1" ht="15" customHeight="1" thickBot="1" x14ac:dyDescent="0.3">
      <c r="A114" s="229" t="s">
        <v>405</v>
      </c>
      <c r="B114" s="230">
        <f t="shared" ref="B114:G114" si="7">SUM(B113:B113)</f>
        <v>0</v>
      </c>
      <c r="C114" s="231">
        <f t="shared" si="7"/>
        <v>118606690.42</v>
      </c>
      <c r="D114" s="230">
        <f t="shared" si="7"/>
        <v>0</v>
      </c>
      <c r="E114" s="231">
        <f t="shared" si="7"/>
        <v>123700000</v>
      </c>
      <c r="F114" s="230">
        <f t="shared" si="7"/>
        <v>0</v>
      </c>
      <c r="G114" s="231">
        <f t="shared" si="7"/>
        <v>118600000</v>
      </c>
    </row>
    <row r="115" spans="1:7" ht="15" customHeight="1" thickTop="1" x14ac:dyDescent="0.2"/>
    <row r="116" spans="1:7" ht="15" customHeight="1" x14ac:dyDescent="0.2">
      <c r="A116" s="98" t="s">
        <v>117</v>
      </c>
      <c r="D116" s="136" t="s">
        <v>117</v>
      </c>
    </row>
    <row r="117" spans="1:7" ht="15" customHeight="1" x14ac:dyDescent="0.2">
      <c r="A117" s="98" t="s">
        <v>117</v>
      </c>
    </row>
    <row r="119" spans="1:7" ht="15" customHeight="1" x14ac:dyDescent="0.2">
      <c r="A119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29" sqref="B329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Louisiana State University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549</v>
      </c>
    </row>
    <row r="6" spans="1:7" ht="15" customHeight="1" x14ac:dyDescent="0.25">
      <c r="A6" s="162"/>
      <c r="B6" s="160" t="s">
        <v>450</v>
      </c>
      <c r="C6" s="160" t="s">
        <v>450</v>
      </c>
      <c r="D6" s="160" t="s">
        <v>548</v>
      </c>
      <c r="E6" s="161" t="s">
        <v>450</v>
      </c>
    </row>
    <row r="7" spans="1:7" ht="15" customHeight="1" x14ac:dyDescent="0.2">
      <c r="A7" s="163" t="s">
        <v>178</v>
      </c>
      <c r="B7" s="146">
        <f>Instruction!F7</f>
        <v>130997114.53</v>
      </c>
      <c r="C7" s="146">
        <f>Instruction!H7</f>
        <v>135715548</v>
      </c>
      <c r="D7" s="146">
        <f>Instruction!J7</f>
        <v>151462804</v>
      </c>
      <c r="E7" s="164">
        <f>D7-C7</f>
        <v>15747256</v>
      </c>
    </row>
    <row r="8" spans="1:7" ht="15" customHeight="1" x14ac:dyDescent="0.2">
      <c r="A8" s="163" t="s">
        <v>179</v>
      </c>
      <c r="B8" s="146">
        <f>Instruction!F8</f>
        <v>21997377.870000001</v>
      </c>
      <c r="C8" s="146">
        <f>Instruction!H8</f>
        <v>22437159</v>
      </c>
      <c r="D8" s="146">
        <f>Instruction!J8</f>
        <v>31184694</v>
      </c>
      <c r="E8" s="164">
        <f t="shared" ref="E8:E22" si="0">D8-C8</f>
        <v>8747535</v>
      </c>
    </row>
    <row r="9" spans="1:7" ht="15" customHeight="1" x14ac:dyDescent="0.2">
      <c r="A9" s="163" t="s">
        <v>180</v>
      </c>
      <c r="B9" s="146">
        <f>Instruction!F9</f>
        <v>52577779.289999999</v>
      </c>
      <c r="C9" s="146">
        <f>Instruction!H9</f>
        <v>56189773</v>
      </c>
      <c r="D9" s="146">
        <f>Instruction!J9</f>
        <v>61644177</v>
      </c>
      <c r="E9" s="164">
        <f t="shared" si="0"/>
        <v>5454404</v>
      </c>
    </row>
    <row r="10" spans="1:7" s="153" customFormat="1" ht="15" customHeight="1" x14ac:dyDescent="0.25">
      <c r="A10" s="165" t="s">
        <v>181</v>
      </c>
      <c r="B10" s="166">
        <f>B9+B8+B7</f>
        <v>205572271.69</v>
      </c>
      <c r="C10" s="166">
        <f>C9+C8+C7</f>
        <v>214342480</v>
      </c>
      <c r="D10" s="166">
        <f>D9+D8+D7</f>
        <v>244291675</v>
      </c>
      <c r="E10" s="167">
        <f t="shared" si="0"/>
        <v>29949195</v>
      </c>
    </row>
    <row r="11" spans="1:7" ht="15" customHeight="1" x14ac:dyDescent="0.2">
      <c r="A11" s="163" t="s">
        <v>261</v>
      </c>
      <c r="B11" s="146">
        <f>Instruction!F12</f>
        <v>1627030.91</v>
      </c>
      <c r="C11" s="146">
        <f>Instruction!H12</f>
        <v>1777348</v>
      </c>
      <c r="D11" s="146">
        <f>Instruction!J12</f>
        <v>1384337</v>
      </c>
      <c r="E11" s="164">
        <f t="shared" si="0"/>
        <v>-393011</v>
      </c>
    </row>
    <row r="12" spans="1:7" ht="15" customHeight="1" x14ac:dyDescent="0.2">
      <c r="A12" s="163" t="s">
        <v>262</v>
      </c>
      <c r="B12" s="146">
        <f>Instruction!F14</f>
        <v>6617751.8799999999</v>
      </c>
      <c r="C12" s="146">
        <f>Instruction!H14</f>
        <v>8940365</v>
      </c>
      <c r="D12" s="146">
        <f>Instruction!J14</f>
        <v>4978842</v>
      </c>
      <c r="E12" s="164">
        <f t="shared" si="0"/>
        <v>-3961523</v>
      </c>
    </row>
    <row r="13" spans="1:7" ht="15" customHeight="1" x14ac:dyDescent="0.2">
      <c r="A13" s="163" t="s">
        <v>263</v>
      </c>
      <c r="B13" s="146">
        <f>Instruction!F16</f>
        <v>6672217</v>
      </c>
      <c r="C13" s="146">
        <f>Instruction!H16</f>
        <v>5846495</v>
      </c>
      <c r="D13" s="146">
        <f>Instruction!J16</f>
        <v>4694131</v>
      </c>
      <c r="E13" s="164">
        <f t="shared" si="0"/>
        <v>-1152364</v>
      </c>
    </row>
    <row r="14" spans="1:7" s="153" customFormat="1" ht="15" customHeight="1" x14ac:dyDescent="0.25">
      <c r="A14" s="165" t="s">
        <v>185</v>
      </c>
      <c r="B14" s="166">
        <f>B13+B12+B11</f>
        <v>14916999.789999999</v>
      </c>
      <c r="C14" s="166">
        <f>C13+C12+C11</f>
        <v>16564208</v>
      </c>
      <c r="D14" s="166">
        <f>D13+D12+D11</f>
        <v>11057310</v>
      </c>
      <c r="E14" s="167">
        <f>D14-C14</f>
        <v>-5506898</v>
      </c>
    </row>
    <row r="15" spans="1:7" ht="15" customHeight="1" x14ac:dyDescent="0.2">
      <c r="A15" s="163" t="s">
        <v>264</v>
      </c>
      <c r="B15" s="146">
        <f>Instruction!F27</f>
        <v>2358782.0299999998</v>
      </c>
      <c r="C15" s="146">
        <f>Instruction!H27</f>
        <v>1646741</v>
      </c>
      <c r="D15" s="146">
        <f>Instruction!J27</f>
        <v>950889</v>
      </c>
      <c r="E15" s="164">
        <f t="shared" si="0"/>
        <v>-695852</v>
      </c>
    </row>
    <row r="16" spans="1:7" ht="15" customHeight="1" x14ac:dyDescent="0.2">
      <c r="A16" s="163" t="s">
        <v>265</v>
      </c>
      <c r="B16" s="146">
        <f>Instruction!F29</f>
        <v>-3390500.69</v>
      </c>
      <c r="C16" s="146">
        <f>Instruction!H29</f>
        <v>570519</v>
      </c>
      <c r="D16" s="146">
        <f>Instruction!J29</f>
        <v>427477</v>
      </c>
      <c r="E16" s="164">
        <f t="shared" si="0"/>
        <v>-143042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-1031718.6600000001</v>
      </c>
      <c r="C19" s="166">
        <f>C18+C17+C16+C15</f>
        <v>2217260</v>
      </c>
      <c r="D19" s="166">
        <f>D18+D17+D16+D15</f>
        <v>1378366</v>
      </c>
      <c r="E19" s="167">
        <f>D19-C19</f>
        <v>-838894</v>
      </c>
    </row>
    <row r="20" spans="1:6" ht="15" customHeight="1" x14ac:dyDescent="0.2">
      <c r="A20" s="163" t="s">
        <v>268</v>
      </c>
      <c r="B20" s="146">
        <f>Instruction!F32+Instruction!F34</f>
        <v>2016553.09</v>
      </c>
      <c r="C20" s="146">
        <f>Instruction!H32+Instruction!H34</f>
        <v>3453198</v>
      </c>
      <c r="D20" s="146">
        <f>Instruction!J32+Instruction!J34</f>
        <v>1346668</v>
      </c>
      <c r="E20" s="164">
        <f t="shared" si="0"/>
        <v>-2106530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2016553.09</v>
      </c>
      <c r="C23" s="166">
        <f>C22+C21+C20</f>
        <v>3453198</v>
      </c>
      <c r="D23" s="166">
        <f>D22+D21+D20</f>
        <v>1346668</v>
      </c>
      <c r="E23" s="167">
        <f>D23-C23</f>
        <v>-2106530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221474105.91</v>
      </c>
      <c r="C25" s="166">
        <f>C23+C19+C14+C10+C24</f>
        <v>236577146</v>
      </c>
      <c r="D25" s="166">
        <f>D23+D19+D14+D10+D24</f>
        <v>258074019</v>
      </c>
      <c r="E25" s="167">
        <f>D25-C25</f>
        <v>21496873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41232490.969999999</v>
      </c>
      <c r="C29" s="146">
        <f>Research!H7</f>
        <v>45620833</v>
      </c>
      <c r="D29" s="146">
        <f>Research!J7</f>
        <v>49030825</v>
      </c>
      <c r="E29" s="164">
        <f t="shared" ref="E29:E47" si="1">D29-C29</f>
        <v>3409992</v>
      </c>
    </row>
    <row r="30" spans="1:6" ht="15" customHeight="1" x14ac:dyDescent="0.2">
      <c r="A30" s="163" t="s">
        <v>179</v>
      </c>
      <c r="B30" s="146">
        <f>Research!F8</f>
        <v>2560037.25</v>
      </c>
      <c r="C30" s="146">
        <f>Research!H8</f>
        <v>1283863</v>
      </c>
      <c r="D30" s="146">
        <f>Research!J8</f>
        <v>1133167</v>
      </c>
      <c r="E30" s="164">
        <f t="shared" si="1"/>
        <v>-150696</v>
      </c>
    </row>
    <row r="31" spans="1:6" ht="15" customHeight="1" x14ac:dyDescent="0.2">
      <c r="A31" s="163" t="s">
        <v>180</v>
      </c>
      <c r="B31" s="146">
        <f>Research!F9</f>
        <v>16567057.66</v>
      </c>
      <c r="C31" s="146">
        <f>Research!H9</f>
        <v>18964681</v>
      </c>
      <c r="D31" s="146">
        <f>Research!J9</f>
        <v>19956970</v>
      </c>
      <c r="E31" s="164">
        <f t="shared" si="1"/>
        <v>992289</v>
      </c>
    </row>
    <row r="32" spans="1:6" s="153" customFormat="1" ht="15" customHeight="1" x14ac:dyDescent="0.25">
      <c r="A32" s="165" t="s">
        <v>181</v>
      </c>
      <c r="B32" s="166">
        <f>B31+B30+B29</f>
        <v>60359585.879999995</v>
      </c>
      <c r="C32" s="166">
        <f>C31+C30+C29</f>
        <v>65869377</v>
      </c>
      <c r="D32" s="166">
        <f>D31+D30+D29</f>
        <v>70120962</v>
      </c>
      <c r="E32" s="167">
        <f t="shared" si="1"/>
        <v>4251585</v>
      </c>
    </row>
    <row r="33" spans="1:5" ht="15" customHeight="1" x14ac:dyDescent="0.2">
      <c r="A33" s="163" t="s">
        <v>261</v>
      </c>
      <c r="B33" s="146">
        <f>Research!F12</f>
        <v>591259.28</v>
      </c>
      <c r="C33" s="146">
        <f>Research!H12</f>
        <v>129145</v>
      </c>
      <c r="D33" s="146">
        <f>Research!J12</f>
        <v>133145</v>
      </c>
      <c r="E33" s="164">
        <f t="shared" si="1"/>
        <v>4000</v>
      </c>
    </row>
    <row r="34" spans="1:5" ht="15" customHeight="1" x14ac:dyDescent="0.2">
      <c r="A34" s="163" t="s">
        <v>262</v>
      </c>
      <c r="B34" s="146">
        <f>Research!F14</f>
        <v>367852.88</v>
      </c>
      <c r="C34" s="146">
        <f>Research!H14</f>
        <v>361381</v>
      </c>
      <c r="D34" s="146">
        <f>Research!J14</f>
        <v>1392137</v>
      </c>
      <c r="E34" s="164">
        <f t="shared" si="1"/>
        <v>1030756</v>
      </c>
    </row>
    <row r="35" spans="1:5" ht="15" customHeight="1" x14ac:dyDescent="0.2">
      <c r="A35" s="163" t="s">
        <v>263</v>
      </c>
      <c r="B35" s="146">
        <f>Research!F16</f>
        <v>3460894.65</v>
      </c>
      <c r="C35" s="146">
        <f>Research!H16</f>
        <v>1560875</v>
      </c>
      <c r="D35" s="146">
        <f>Research!J16</f>
        <v>2163229</v>
      </c>
      <c r="E35" s="164">
        <f t="shared" si="1"/>
        <v>602354</v>
      </c>
    </row>
    <row r="36" spans="1:5" s="153" customFormat="1" ht="15" customHeight="1" x14ac:dyDescent="0.25">
      <c r="A36" s="165" t="s">
        <v>185</v>
      </c>
      <c r="B36" s="166">
        <f>B35+B34+B33</f>
        <v>4420006.8099999996</v>
      </c>
      <c r="C36" s="166">
        <f>C35+C34+C33</f>
        <v>2051401</v>
      </c>
      <c r="D36" s="166">
        <f>D35+D34+D33</f>
        <v>3688511</v>
      </c>
      <c r="E36" s="167">
        <f t="shared" si="1"/>
        <v>1637110</v>
      </c>
    </row>
    <row r="37" spans="1:5" ht="15" customHeight="1" x14ac:dyDescent="0.2">
      <c r="A37" s="163" t="s">
        <v>264</v>
      </c>
      <c r="B37" s="146">
        <f>Research!F27</f>
        <v>1086296.3299999998</v>
      </c>
      <c r="C37" s="146">
        <f>Research!H27</f>
        <v>540967</v>
      </c>
      <c r="D37" s="146">
        <f>Research!J27</f>
        <v>870967</v>
      </c>
      <c r="E37" s="164">
        <f t="shared" si="1"/>
        <v>330000</v>
      </c>
    </row>
    <row r="38" spans="1:5" ht="15" customHeight="1" x14ac:dyDescent="0.2">
      <c r="A38" s="163" t="s">
        <v>265</v>
      </c>
      <c r="B38" s="146">
        <f>Research!F29</f>
        <v>959204.49</v>
      </c>
      <c r="C38" s="146">
        <f>Research!H29</f>
        <v>74442</v>
      </c>
      <c r="D38" s="146">
        <f>Research!J29</f>
        <v>22942</v>
      </c>
      <c r="E38" s="164">
        <f t="shared" si="1"/>
        <v>-51500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2045500.8199999998</v>
      </c>
      <c r="C41" s="166">
        <f>C40+C39+C38+C37</f>
        <v>615409</v>
      </c>
      <c r="D41" s="166">
        <f>D40+D39+D38+D37</f>
        <v>893909</v>
      </c>
      <c r="E41" s="167">
        <f t="shared" si="1"/>
        <v>278500</v>
      </c>
    </row>
    <row r="42" spans="1:5" ht="15" customHeight="1" x14ac:dyDescent="0.2">
      <c r="A42" s="163" t="s">
        <v>268</v>
      </c>
      <c r="B42" s="146">
        <f>Research!F32+Research!F34</f>
        <v>1234684.1200000001</v>
      </c>
      <c r="C42" s="146">
        <f>Research!H32+Research!H34</f>
        <v>811050</v>
      </c>
      <c r="D42" s="146">
        <f>Research!J32+Research!J34</f>
        <v>4996050</v>
      </c>
      <c r="E42" s="164">
        <f t="shared" si="1"/>
        <v>4185000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1234684.1200000001</v>
      </c>
      <c r="C45" s="166">
        <f>C44+C43+C42</f>
        <v>811050</v>
      </c>
      <c r="D45" s="166">
        <f>D44+D43+D42</f>
        <v>4996050</v>
      </c>
      <c r="E45" s="167">
        <f t="shared" si="1"/>
        <v>4185000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68059777.629999995</v>
      </c>
      <c r="C47" s="166">
        <f>C45+C41+C36+C32+C46</f>
        <v>69347237</v>
      </c>
      <c r="D47" s="166">
        <f>D45+D41+D36+D32+D46</f>
        <v>79699432</v>
      </c>
      <c r="E47" s="167">
        <f t="shared" si="1"/>
        <v>10352195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2276703.11</v>
      </c>
      <c r="C51" s="146">
        <f>'Public Service'!H7</f>
        <v>1803846</v>
      </c>
      <c r="D51" s="146">
        <f>'Public Service'!J7</f>
        <v>1695008</v>
      </c>
      <c r="E51" s="164">
        <f t="shared" ref="E51:E69" si="2">D51-C51</f>
        <v>-108838</v>
      </c>
    </row>
    <row r="52" spans="1:5" ht="15" customHeight="1" x14ac:dyDescent="0.2">
      <c r="A52" s="163" t="s">
        <v>179</v>
      </c>
      <c r="B52" s="146">
        <f>'Public Service'!F8</f>
        <v>940592.41</v>
      </c>
      <c r="C52" s="146">
        <f>'Public Service'!H8</f>
        <v>175423</v>
      </c>
      <c r="D52" s="146">
        <f>'Public Service'!J8</f>
        <v>200568</v>
      </c>
      <c r="E52" s="164">
        <f t="shared" si="2"/>
        <v>25145</v>
      </c>
    </row>
    <row r="53" spans="1:5" ht="15" customHeight="1" x14ac:dyDescent="0.2">
      <c r="A53" s="163" t="s">
        <v>180</v>
      </c>
      <c r="B53" s="146">
        <f>'Public Service'!F9</f>
        <v>950013.65</v>
      </c>
      <c r="C53" s="146">
        <f>'Public Service'!H9</f>
        <v>748947</v>
      </c>
      <c r="D53" s="146">
        <f>'Public Service'!J9</f>
        <v>690881</v>
      </c>
      <c r="E53" s="164">
        <f t="shared" si="2"/>
        <v>-58066</v>
      </c>
    </row>
    <row r="54" spans="1:5" s="153" customFormat="1" ht="15" customHeight="1" x14ac:dyDescent="0.25">
      <c r="A54" s="165" t="s">
        <v>181</v>
      </c>
      <c r="B54" s="166">
        <f>B53+B52+B51</f>
        <v>4167309.17</v>
      </c>
      <c r="C54" s="166">
        <f>C53+C52+C51</f>
        <v>2728216</v>
      </c>
      <c r="D54" s="166">
        <f>D53+D52+D51</f>
        <v>2586457</v>
      </c>
      <c r="E54" s="167">
        <f t="shared" si="2"/>
        <v>-141759</v>
      </c>
    </row>
    <row r="55" spans="1:5" ht="15" customHeight="1" x14ac:dyDescent="0.2">
      <c r="A55" s="163" t="s">
        <v>261</v>
      </c>
      <c r="B55" s="146">
        <f>'Public Service'!F12</f>
        <v>101432.38</v>
      </c>
      <c r="C55" s="146">
        <f>'Public Service'!H12</f>
        <v>60868</v>
      </c>
      <c r="D55" s="146">
        <f>'Public Service'!J12</f>
        <v>67868</v>
      </c>
      <c r="E55" s="164">
        <f t="shared" si="2"/>
        <v>7000</v>
      </c>
    </row>
    <row r="56" spans="1:5" ht="15" customHeight="1" x14ac:dyDescent="0.2">
      <c r="A56" s="163" t="s">
        <v>262</v>
      </c>
      <c r="B56" s="146">
        <f>'Public Service'!F14</f>
        <v>598478.34</v>
      </c>
      <c r="C56" s="146">
        <f>'Public Service'!H14</f>
        <v>620571</v>
      </c>
      <c r="D56" s="146">
        <f>'Public Service'!J14</f>
        <v>723178</v>
      </c>
      <c r="E56" s="164">
        <f t="shared" si="2"/>
        <v>102607</v>
      </c>
    </row>
    <row r="57" spans="1:5" ht="15" customHeight="1" x14ac:dyDescent="0.2">
      <c r="A57" s="163" t="s">
        <v>263</v>
      </c>
      <c r="B57" s="146">
        <f>'Public Service'!F16</f>
        <v>776097.07</v>
      </c>
      <c r="C57" s="146">
        <f>'Public Service'!H16</f>
        <v>334079</v>
      </c>
      <c r="D57" s="146">
        <f>'Public Service'!J16</f>
        <v>367578</v>
      </c>
      <c r="E57" s="164">
        <f t="shared" si="2"/>
        <v>33499</v>
      </c>
    </row>
    <row r="58" spans="1:5" s="153" customFormat="1" ht="15" customHeight="1" x14ac:dyDescent="0.25">
      <c r="A58" s="165" t="s">
        <v>185</v>
      </c>
      <c r="B58" s="166">
        <f>B57+B56+B55</f>
        <v>1476007.79</v>
      </c>
      <c r="C58" s="166">
        <f>C57+C56+C55</f>
        <v>1015518</v>
      </c>
      <c r="D58" s="166">
        <f>D57+D56+D55</f>
        <v>1158624</v>
      </c>
      <c r="E58" s="167">
        <f t="shared" si="2"/>
        <v>143106</v>
      </c>
    </row>
    <row r="59" spans="1:5" ht="15" customHeight="1" x14ac:dyDescent="0.2">
      <c r="A59" s="163" t="s">
        <v>264</v>
      </c>
      <c r="B59" s="146">
        <f>'Public Service'!F27</f>
        <v>57068.22</v>
      </c>
      <c r="C59" s="146">
        <f>'Public Service'!H27</f>
        <v>99935</v>
      </c>
      <c r="D59" s="146">
        <f>'Public Service'!J27</f>
        <v>96576</v>
      </c>
      <c r="E59" s="164">
        <f t="shared" si="2"/>
        <v>-3359</v>
      </c>
    </row>
    <row r="60" spans="1:5" ht="15" customHeight="1" x14ac:dyDescent="0.2">
      <c r="A60" s="163" t="s">
        <v>265</v>
      </c>
      <c r="B60" s="146">
        <f>'Public Service'!F29</f>
        <v>17520.27</v>
      </c>
      <c r="C60" s="146">
        <f>'Public Service'!H29</f>
        <v>8200</v>
      </c>
      <c r="D60" s="146">
        <f>'Public Service'!J29</f>
        <v>13200</v>
      </c>
      <c r="E60" s="164">
        <f t="shared" si="2"/>
        <v>5000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74588.490000000005</v>
      </c>
      <c r="C63" s="166">
        <f>C62+C61+C60+C59</f>
        <v>108135</v>
      </c>
      <c r="D63" s="166">
        <f>D62+D61+D60+D59</f>
        <v>109776</v>
      </c>
      <c r="E63" s="167">
        <f t="shared" si="2"/>
        <v>1641</v>
      </c>
    </row>
    <row r="64" spans="1:5" ht="15" customHeight="1" x14ac:dyDescent="0.2">
      <c r="A64" s="163" t="s">
        <v>268</v>
      </c>
      <c r="B64" s="146">
        <f>'Public Service'!F32+'Public Service'!F34</f>
        <v>76085.11</v>
      </c>
      <c r="C64" s="146">
        <f>'Public Service'!H32+'Public Service'!H34</f>
        <v>99355</v>
      </c>
      <c r="D64" s="146">
        <f>'Public Service'!J32+'Public Service'!J34</f>
        <v>140196</v>
      </c>
      <c r="E64" s="164">
        <f t="shared" si="2"/>
        <v>40841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76085.11</v>
      </c>
      <c r="C67" s="166">
        <f>C66+C65+C64</f>
        <v>99355</v>
      </c>
      <c r="D67" s="166">
        <f>D66+D65+D64</f>
        <v>140196</v>
      </c>
      <c r="E67" s="167">
        <f t="shared" si="2"/>
        <v>40841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5793990.5600000005</v>
      </c>
      <c r="C69" s="173">
        <f>C67+C63+C58+C54+C68</f>
        <v>3951224</v>
      </c>
      <c r="D69" s="173">
        <f>D67+D63+D58+D54+D68</f>
        <v>3995053</v>
      </c>
      <c r="E69" s="174">
        <f t="shared" si="2"/>
        <v>43829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Louisiana State University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45850044.130000003</v>
      </c>
      <c r="C76" s="146">
        <f>'Academic Supp'!H7</f>
        <v>46009578</v>
      </c>
      <c r="D76" s="146">
        <f>'Academic Supp'!J7</f>
        <v>49676782</v>
      </c>
      <c r="E76" s="164">
        <f t="shared" ref="E76:E94" si="3">D76-C76</f>
        <v>3667204</v>
      </c>
    </row>
    <row r="77" spans="1:7" ht="15" customHeight="1" x14ac:dyDescent="0.2">
      <c r="A77" s="163" t="s">
        <v>179</v>
      </c>
      <c r="B77" s="146">
        <f>'Academic Supp'!F8</f>
        <v>3295184.74</v>
      </c>
      <c r="C77" s="146">
        <f>'Academic Supp'!H8</f>
        <v>2902069</v>
      </c>
      <c r="D77" s="146">
        <f>'Academic Supp'!J8</f>
        <v>2784919</v>
      </c>
      <c r="E77" s="164">
        <f t="shared" si="3"/>
        <v>-117150</v>
      </c>
    </row>
    <row r="78" spans="1:7" ht="15" customHeight="1" x14ac:dyDescent="0.2">
      <c r="A78" s="163" t="s">
        <v>180</v>
      </c>
      <c r="B78" s="146">
        <f>'Academic Supp'!F9</f>
        <v>19332002.300000001</v>
      </c>
      <c r="C78" s="146">
        <f>'Academic Supp'!H9</f>
        <v>19125951</v>
      </c>
      <c r="D78" s="146">
        <f>'Academic Supp'!J9</f>
        <v>20216628</v>
      </c>
      <c r="E78" s="164">
        <f t="shared" si="3"/>
        <v>1090677</v>
      </c>
    </row>
    <row r="79" spans="1:7" s="153" customFormat="1" ht="15" customHeight="1" x14ac:dyDescent="0.25">
      <c r="A79" s="165" t="s">
        <v>181</v>
      </c>
      <c r="B79" s="166">
        <f>B78+B77+B76</f>
        <v>68477231.170000002</v>
      </c>
      <c r="C79" s="166">
        <f>C78+C77+C76</f>
        <v>68037598</v>
      </c>
      <c r="D79" s="166">
        <f>D78+D77+D76</f>
        <v>72678329</v>
      </c>
      <c r="E79" s="167">
        <f t="shared" si="3"/>
        <v>4640731</v>
      </c>
    </row>
    <row r="80" spans="1:7" ht="15" customHeight="1" x14ac:dyDescent="0.2">
      <c r="A80" s="163" t="s">
        <v>261</v>
      </c>
      <c r="B80" s="146">
        <f>'Academic Supp'!F12</f>
        <v>521876.77</v>
      </c>
      <c r="C80" s="146">
        <f>'Academic Supp'!H12</f>
        <v>333476</v>
      </c>
      <c r="D80" s="146">
        <f>'Academic Supp'!J12</f>
        <v>501611</v>
      </c>
      <c r="E80" s="164">
        <f t="shared" si="3"/>
        <v>168135</v>
      </c>
    </row>
    <row r="81" spans="1:5" ht="15" customHeight="1" x14ac:dyDescent="0.2">
      <c r="A81" s="163" t="s">
        <v>262</v>
      </c>
      <c r="B81" s="146">
        <f>'Academic Supp'!F14</f>
        <v>9446722.1999999993</v>
      </c>
      <c r="C81" s="146">
        <f>'Academic Supp'!H14</f>
        <v>9530598</v>
      </c>
      <c r="D81" s="146">
        <f>'Academic Supp'!J14</f>
        <v>10564269</v>
      </c>
      <c r="E81" s="164">
        <f t="shared" si="3"/>
        <v>1033671</v>
      </c>
    </row>
    <row r="82" spans="1:5" ht="15" customHeight="1" x14ac:dyDescent="0.2">
      <c r="A82" s="163" t="s">
        <v>263</v>
      </c>
      <c r="B82" s="146">
        <f>'Academic Supp'!F16</f>
        <v>5058295.83</v>
      </c>
      <c r="C82" s="146">
        <f>'Academic Supp'!H16</f>
        <v>3873763</v>
      </c>
      <c r="D82" s="146">
        <f>'Academic Supp'!J16</f>
        <v>4452636</v>
      </c>
      <c r="E82" s="164">
        <f t="shared" si="3"/>
        <v>578873</v>
      </c>
    </row>
    <row r="83" spans="1:5" s="153" customFormat="1" ht="15" customHeight="1" x14ac:dyDescent="0.25">
      <c r="A83" s="165" t="s">
        <v>185</v>
      </c>
      <c r="B83" s="166">
        <f>B82+B81+B80</f>
        <v>15026894.799999999</v>
      </c>
      <c r="C83" s="166">
        <f>C82+C81+C80</f>
        <v>13737837</v>
      </c>
      <c r="D83" s="166">
        <f>D82+D81+D80</f>
        <v>15518516</v>
      </c>
      <c r="E83" s="167">
        <f t="shared" si="3"/>
        <v>1780679</v>
      </c>
    </row>
    <row r="84" spans="1:5" ht="15" customHeight="1" x14ac:dyDescent="0.2">
      <c r="A84" s="163" t="s">
        <v>264</v>
      </c>
      <c r="B84" s="146">
        <f>'Academic Supp'!F27</f>
        <v>566505.31000000006</v>
      </c>
      <c r="C84" s="146">
        <f>'Academic Supp'!H27</f>
        <v>227340</v>
      </c>
      <c r="D84" s="146">
        <f>'Academic Supp'!J27</f>
        <v>304390</v>
      </c>
      <c r="E84" s="164">
        <f t="shared" si="3"/>
        <v>77050</v>
      </c>
    </row>
    <row r="85" spans="1:5" ht="15" customHeight="1" x14ac:dyDescent="0.2">
      <c r="A85" s="163" t="s">
        <v>265</v>
      </c>
      <c r="B85" s="146">
        <f>'Academic Supp'!F29</f>
        <v>170742.28</v>
      </c>
      <c r="C85" s="146">
        <f>'Academic Supp'!H29</f>
        <v>96265</v>
      </c>
      <c r="D85" s="146">
        <f>'Academic Supp'!J29</f>
        <v>185434</v>
      </c>
      <c r="E85" s="164">
        <f t="shared" si="3"/>
        <v>89169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737247.59000000008</v>
      </c>
      <c r="C88" s="166">
        <f>C87+C86+C85+C84</f>
        <v>323605</v>
      </c>
      <c r="D88" s="166">
        <f>D87+D86+D85+D84</f>
        <v>489824</v>
      </c>
      <c r="E88" s="167">
        <f t="shared" si="3"/>
        <v>166219</v>
      </c>
    </row>
    <row r="89" spans="1:5" ht="15" customHeight="1" x14ac:dyDescent="0.2">
      <c r="A89" s="163" t="s">
        <v>268</v>
      </c>
      <c r="B89" s="146">
        <f>'Academic Supp'!F32+'Academic Supp'!F34</f>
        <v>378613.38</v>
      </c>
      <c r="C89" s="146">
        <f>'Academic Supp'!H32+'Academic Supp'!H34</f>
        <v>449204</v>
      </c>
      <c r="D89" s="146">
        <f>'Academic Supp'!J32+'Academic Supp'!J34</f>
        <v>288957</v>
      </c>
      <c r="E89" s="164">
        <f t="shared" si="3"/>
        <v>-160247</v>
      </c>
    </row>
    <row r="90" spans="1:5" ht="15" customHeight="1" x14ac:dyDescent="0.2">
      <c r="A90" s="163" t="s">
        <v>269</v>
      </c>
      <c r="B90" s="146">
        <f>'Academic Supp'!F31</f>
        <v>253374.43</v>
      </c>
      <c r="C90" s="146">
        <f>'Academic Supp'!H31</f>
        <v>1046150</v>
      </c>
      <c r="D90" s="146">
        <f>'Academic Supp'!J31</f>
        <v>1296150</v>
      </c>
      <c r="E90" s="164">
        <f t="shared" si="3"/>
        <v>250000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631987.81000000006</v>
      </c>
      <c r="C92" s="166">
        <f>C91+C90+C89</f>
        <v>1495354</v>
      </c>
      <c r="D92" s="166">
        <f>D91+D90+D89</f>
        <v>1585107</v>
      </c>
      <c r="E92" s="167">
        <f t="shared" si="3"/>
        <v>89753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84873361.370000005</v>
      </c>
      <c r="C94" s="166">
        <f>C92+C88+C83+C79+C93</f>
        <v>83594394</v>
      </c>
      <c r="D94" s="166">
        <f>D92+D88+D83+D79+D93</f>
        <v>90271776</v>
      </c>
      <c r="E94" s="167">
        <f t="shared" si="3"/>
        <v>6677382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9748616.9000000004</v>
      </c>
      <c r="C98" s="146">
        <f>'Student Services'!H7</f>
        <v>11045895</v>
      </c>
      <c r="D98" s="146">
        <f>'Student Services'!J7</f>
        <v>11875782</v>
      </c>
      <c r="E98" s="164">
        <f t="shared" ref="E98:E116" si="4">D98-C98</f>
        <v>829887</v>
      </c>
    </row>
    <row r="99" spans="1:5" ht="15" customHeight="1" x14ac:dyDescent="0.2">
      <c r="A99" s="163" t="s">
        <v>179</v>
      </c>
      <c r="B99" s="146">
        <f>'Student Services'!F8</f>
        <v>948049.4</v>
      </c>
      <c r="C99" s="146">
        <f>'Student Services'!H8</f>
        <v>1091683</v>
      </c>
      <c r="D99" s="146">
        <f>'Student Services'!J8</f>
        <v>992364</v>
      </c>
      <c r="E99" s="164">
        <f t="shared" si="4"/>
        <v>-99319</v>
      </c>
    </row>
    <row r="100" spans="1:5" ht="15" customHeight="1" x14ac:dyDescent="0.2">
      <c r="A100" s="163" t="s">
        <v>180</v>
      </c>
      <c r="B100" s="146">
        <f>'Student Services'!F9</f>
        <v>4035706.15</v>
      </c>
      <c r="C100" s="146">
        <f>'Student Services'!H9</f>
        <v>4582018</v>
      </c>
      <c r="D100" s="146">
        <f>'Student Services'!J9</f>
        <v>4912707</v>
      </c>
      <c r="E100" s="164">
        <f t="shared" si="4"/>
        <v>330689</v>
      </c>
    </row>
    <row r="101" spans="1:5" s="153" customFormat="1" ht="15" customHeight="1" x14ac:dyDescent="0.25">
      <c r="A101" s="165" t="s">
        <v>181</v>
      </c>
      <c r="B101" s="166">
        <f>B100+B99+B98</f>
        <v>14732372.449999999</v>
      </c>
      <c r="C101" s="166">
        <f>C100+C99+C98</f>
        <v>16719596</v>
      </c>
      <c r="D101" s="166">
        <f>D100+D99+D98</f>
        <v>17780853</v>
      </c>
      <c r="E101" s="167">
        <f t="shared" si="4"/>
        <v>1061257</v>
      </c>
    </row>
    <row r="102" spans="1:5" ht="15" customHeight="1" x14ac:dyDescent="0.2">
      <c r="A102" s="163" t="s">
        <v>261</v>
      </c>
      <c r="B102" s="146">
        <f>'Student Services'!F12</f>
        <v>396957.46</v>
      </c>
      <c r="C102" s="146">
        <f>'Student Services'!H12</f>
        <v>363886</v>
      </c>
      <c r="D102" s="146">
        <f>'Student Services'!J12</f>
        <v>429886</v>
      </c>
      <c r="E102" s="164">
        <f t="shared" si="4"/>
        <v>66000</v>
      </c>
    </row>
    <row r="103" spans="1:5" ht="15" customHeight="1" x14ac:dyDescent="0.2">
      <c r="A103" s="163" t="s">
        <v>262</v>
      </c>
      <c r="B103" s="146">
        <f>'Student Services'!F14</f>
        <v>1909240.49</v>
      </c>
      <c r="C103" s="146">
        <f>'Student Services'!H14</f>
        <v>1822936</v>
      </c>
      <c r="D103" s="146">
        <f>'Student Services'!J14</f>
        <v>1919627</v>
      </c>
      <c r="E103" s="164">
        <f t="shared" si="4"/>
        <v>96691</v>
      </c>
    </row>
    <row r="104" spans="1:5" ht="15" customHeight="1" x14ac:dyDescent="0.2">
      <c r="A104" s="163" t="s">
        <v>263</v>
      </c>
      <c r="B104" s="146">
        <f>'Student Services'!F16</f>
        <v>1774747.09</v>
      </c>
      <c r="C104" s="146">
        <f>'Student Services'!H16</f>
        <v>813399</v>
      </c>
      <c r="D104" s="146">
        <f>'Student Services'!J16</f>
        <v>1324560</v>
      </c>
      <c r="E104" s="164">
        <f t="shared" si="4"/>
        <v>511161</v>
      </c>
    </row>
    <row r="105" spans="1:5" s="153" customFormat="1" ht="15" customHeight="1" x14ac:dyDescent="0.25">
      <c r="A105" s="165" t="s">
        <v>185</v>
      </c>
      <c r="B105" s="166">
        <f>B104+B103+B102</f>
        <v>4080945.04</v>
      </c>
      <c r="C105" s="166">
        <f>C104+C103+C102</f>
        <v>3000221</v>
      </c>
      <c r="D105" s="166">
        <f>D104+D103+D102</f>
        <v>3674073</v>
      </c>
      <c r="E105" s="167">
        <f t="shared" si="4"/>
        <v>673852</v>
      </c>
    </row>
    <row r="106" spans="1:5" ht="15" customHeight="1" x14ac:dyDescent="0.2">
      <c r="A106" s="163" t="s">
        <v>264</v>
      </c>
      <c r="B106" s="146">
        <f>'Student Services'!F27</f>
        <v>732814.49</v>
      </c>
      <c r="C106" s="146">
        <f>'Student Services'!H27</f>
        <v>259375</v>
      </c>
      <c r="D106" s="146">
        <f>'Student Services'!J27</f>
        <v>474264</v>
      </c>
      <c r="E106" s="164">
        <f t="shared" si="4"/>
        <v>214889</v>
      </c>
    </row>
    <row r="107" spans="1:5" ht="15" customHeight="1" x14ac:dyDescent="0.2">
      <c r="A107" s="163" t="s">
        <v>265</v>
      </c>
      <c r="B107" s="146">
        <f>'Student Services'!F29</f>
        <v>143474.69</v>
      </c>
      <c r="C107" s="146">
        <f>'Student Services'!H29</f>
        <v>71911</v>
      </c>
      <c r="D107" s="146">
        <f>'Student Services'!J29</f>
        <v>71911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876289.17999999993</v>
      </c>
      <c r="C110" s="166">
        <f>C109+C108+C107+C106</f>
        <v>331286</v>
      </c>
      <c r="D110" s="166">
        <f>D109+D108+D107+D106</f>
        <v>546175</v>
      </c>
      <c r="E110" s="167">
        <f t="shared" si="4"/>
        <v>214889</v>
      </c>
    </row>
    <row r="111" spans="1:5" ht="15" customHeight="1" x14ac:dyDescent="0.2">
      <c r="A111" s="163" t="s">
        <v>268</v>
      </c>
      <c r="B111" s="146">
        <f>'Student Services'!F32+'Student Services'!F34</f>
        <v>91127.89</v>
      </c>
      <c r="C111" s="146">
        <f>'Student Services'!H32+'Student Services'!H34</f>
        <v>55253</v>
      </c>
      <c r="D111" s="146">
        <f>'Student Services'!J32+'Student Services'!J34</f>
        <v>38253</v>
      </c>
      <c r="E111" s="164">
        <f t="shared" si="4"/>
        <v>-17000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91127.89</v>
      </c>
      <c r="C114" s="166">
        <f>C113+C112+C111</f>
        <v>55253</v>
      </c>
      <c r="D114" s="166">
        <f>D113+D112+D111</f>
        <v>38253</v>
      </c>
      <c r="E114" s="167">
        <f t="shared" si="4"/>
        <v>-17000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19780734.559999999</v>
      </c>
      <c r="C116" s="166">
        <f>C114+C110+C105+C101+C115</f>
        <v>20106356</v>
      </c>
      <c r="D116" s="166">
        <f>D114+D110+D105+D101+D115</f>
        <v>22039354</v>
      </c>
      <c r="E116" s="167">
        <f t="shared" si="4"/>
        <v>1932998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28089910.149999999</v>
      </c>
      <c r="C120" s="146">
        <f>'Institutional Supp'!H7</f>
        <v>30474225</v>
      </c>
      <c r="D120" s="146">
        <f>'Institutional Supp'!J7</f>
        <v>33974560</v>
      </c>
      <c r="E120" s="164">
        <f t="shared" ref="E120:E138" si="5">D120-C120</f>
        <v>3500335</v>
      </c>
    </row>
    <row r="121" spans="1:5" ht="15" customHeight="1" x14ac:dyDescent="0.2">
      <c r="A121" s="163" t="s">
        <v>179</v>
      </c>
      <c r="B121" s="146">
        <f>'Institutional Supp'!F8</f>
        <v>846255.9</v>
      </c>
      <c r="C121" s="146">
        <f>'Institutional Supp'!H8</f>
        <v>866096</v>
      </c>
      <c r="D121" s="146">
        <f>'Institutional Supp'!J8</f>
        <v>825758</v>
      </c>
      <c r="E121" s="164">
        <f t="shared" si="5"/>
        <v>-40338</v>
      </c>
    </row>
    <row r="122" spans="1:5" ht="15" customHeight="1" x14ac:dyDescent="0.2">
      <c r="A122" s="163" t="s">
        <v>180</v>
      </c>
      <c r="B122" s="146">
        <f>'Institutional Supp'!F9</f>
        <v>11278102.359999999</v>
      </c>
      <c r="C122" s="146">
        <f>'Institutional Supp'!H9</f>
        <v>12677834</v>
      </c>
      <c r="D122" s="146">
        <f>'Institutional Supp'!J9</f>
        <v>13829934</v>
      </c>
      <c r="E122" s="164">
        <f t="shared" si="5"/>
        <v>1152100</v>
      </c>
    </row>
    <row r="123" spans="1:5" s="153" customFormat="1" ht="15" customHeight="1" x14ac:dyDescent="0.25">
      <c r="A123" s="165" t="s">
        <v>181</v>
      </c>
      <c r="B123" s="166">
        <f>B122+B121+B120</f>
        <v>40214268.409999996</v>
      </c>
      <c r="C123" s="166">
        <f>C122+C121+C120</f>
        <v>44018155</v>
      </c>
      <c r="D123" s="166">
        <f>D122+D121+D120</f>
        <v>48630252</v>
      </c>
      <c r="E123" s="167">
        <f t="shared" si="5"/>
        <v>4612097</v>
      </c>
    </row>
    <row r="124" spans="1:5" ht="15" customHeight="1" x14ac:dyDescent="0.2">
      <c r="A124" s="163" t="s">
        <v>261</v>
      </c>
      <c r="B124" s="146">
        <f>'Institutional Supp'!F12</f>
        <v>384313.25</v>
      </c>
      <c r="C124" s="146">
        <f>'Institutional Supp'!H12</f>
        <v>315317</v>
      </c>
      <c r="D124" s="146">
        <f>'Institutional Supp'!J12</f>
        <v>465823</v>
      </c>
      <c r="E124" s="164">
        <f t="shared" si="5"/>
        <v>150506</v>
      </c>
    </row>
    <row r="125" spans="1:5" ht="15" customHeight="1" x14ac:dyDescent="0.2">
      <c r="A125" s="163" t="s">
        <v>262</v>
      </c>
      <c r="B125" s="146">
        <f>'Institutional Supp'!F14</f>
        <v>-2192831.5099999998</v>
      </c>
      <c r="C125" s="146">
        <f>'Institutional Supp'!H14</f>
        <v>504678</v>
      </c>
      <c r="D125" s="146">
        <f>'Institutional Supp'!J14</f>
        <v>438458</v>
      </c>
      <c r="E125" s="164">
        <f t="shared" si="5"/>
        <v>-66220</v>
      </c>
    </row>
    <row r="126" spans="1:5" ht="15" customHeight="1" x14ac:dyDescent="0.2">
      <c r="A126" s="163" t="s">
        <v>263</v>
      </c>
      <c r="B126" s="146">
        <f>'Institutional Supp'!F16</f>
        <v>5058322.1100000003</v>
      </c>
      <c r="C126" s="146">
        <f>'Institutional Supp'!H16</f>
        <v>2619860</v>
      </c>
      <c r="D126" s="146">
        <f>'Institutional Supp'!J16</f>
        <v>8707644</v>
      </c>
      <c r="E126" s="164">
        <f t="shared" si="5"/>
        <v>6087784</v>
      </c>
    </row>
    <row r="127" spans="1:5" s="153" customFormat="1" ht="15" customHeight="1" x14ac:dyDescent="0.25">
      <c r="A127" s="165" t="s">
        <v>185</v>
      </c>
      <c r="B127" s="166">
        <f>B126+B125+B124</f>
        <v>3249803.8500000006</v>
      </c>
      <c r="C127" s="166">
        <f>C126+C125+C124</f>
        <v>3439855</v>
      </c>
      <c r="D127" s="166">
        <f>D126+D125+D124</f>
        <v>9611925</v>
      </c>
      <c r="E127" s="167">
        <f t="shared" si="5"/>
        <v>6172070</v>
      </c>
    </row>
    <row r="128" spans="1:5" ht="15" customHeight="1" x14ac:dyDescent="0.2">
      <c r="A128" s="163" t="s">
        <v>264</v>
      </c>
      <c r="B128" s="146">
        <f>'Institutional Supp'!F27</f>
        <v>2890573.22</v>
      </c>
      <c r="C128" s="146">
        <f>'Institutional Supp'!H27</f>
        <v>1114380</v>
      </c>
      <c r="D128" s="146">
        <f>'Institutional Supp'!J27</f>
        <v>1488581</v>
      </c>
      <c r="E128" s="164">
        <f t="shared" si="5"/>
        <v>374201</v>
      </c>
    </row>
    <row r="129" spans="1:7" ht="15" customHeight="1" x14ac:dyDescent="0.2">
      <c r="A129" s="163" t="s">
        <v>265</v>
      </c>
      <c r="B129" s="146">
        <f>'Institutional Supp'!F29</f>
        <v>2780325.9600000004</v>
      </c>
      <c r="C129" s="146">
        <f>'Institutional Supp'!H29</f>
        <v>1516551</v>
      </c>
      <c r="D129" s="146">
        <f>'Institutional Supp'!J29</f>
        <v>1504051</v>
      </c>
      <c r="E129" s="164">
        <f t="shared" si="5"/>
        <v>-12500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1049951.76</v>
      </c>
      <c r="C131" s="146">
        <f>'Institutional Supp'!H39</f>
        <v>1060881</v>
      </c>
      <c r="D131" s="146">
        <f>'Institutional Supp'!J39</f>
        <v>1198288</v>
      </c>
      <c r="E131" s="164">
        <f t="shared" si="5"/>
        <v>137407</v>
      </c>
    </row>
    <row r="132" spans="1:7" s="153" customFormat="1" ht="15" customHeight="1" x14ac:dyDescent="0.25">
      <c r="A132" s="165" t="s">
        <v>190</v>
      </c>
      <c r="B132" s="166">
        <f>B131+B130+B129+B128</f>
        <v>6720850.9400000013</v>
      </c>
      <c r="C132" s="166">
        <f>C131+C130+C129+C128</f>
        <v>3691812</v>
      </c>
      <c r="D132" s="166">
        <f>D131+D130+D129+D128</f>
        <v>4190920</v>
      </c>
      <c r="E132" s="167">
        <f t="shared" si="5"/>
        <v>499108</v>
      </c>
    </row>
    <row r="133" spans="1:7" ht="15" customHeight="1" x14ac:dyDescent="0.2">
      <c r="A133" s="163" t="s">
        <v>268</v>
      </c>
      <c r="B133" s="146">
        <f>'Institutional Supp'!F32+'Institutional Supp'!F34</f>
        <v>569343.5</v>
      </c>
      <c r="C133" s="146">
        <f>'Institutional Supp'!H32+'Institutional Supp'!H34</f>
        <v>569766</v>
      </c>
      <c r="D133" s="146">
        <f>'Institutional Supp'!J32+'Institutional Supp'!J34</f>
        <v>401756</v>
      </c>
      <c r="E133" s="164">
        <f t="shared" si="5"/>
        <v>-168010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569343.5</v>
      </c>
      <c r="C136" s="166">
        <f>C135+C134+C133</f>
        <v>569766</v>
      </c>
      <c r="D136" s="166">
        <f>D135+D134+D133</f>
        <v>401756</v>
      </c>
      <c r="E136" s="167">
        <f t="shared" si="5"/>
        <v>-168010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50754266.700000003</v>
      </c>
      <c r="C138" s="173">
        <f>C136+C132+C127+C123+C137</f>
        <v>51719588</v>
      </c>
      <c r="D138" s="173">
        <f>D136+D132+D127+D123+D137</f>
        <v>62834853</v>
      </c>
      <c r="E138" s="174">
        <f t="shared" si="5"/>
        <v>11115265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Louisiana State University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133214476.90000001</v>
      </c>
      <c r="C154" s="146">
        <f>Scholarships!H29</f>
        <v>145222312</v>
      </c>
      <c r="D154" s="146">
        <f>Scholarships!J29</f>
        <v>143866167</v>
      </c>
      <c r="E154" s="164">
        <f t="shared" si="6"/>
        <v>-1356145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133214476.90000001</v>
      </c>
      <c r="C157" s="166">
        <f>C156+C155+C154+C153</f>
        <v>145222312</v>
      </c>
      <c r="D157" s="166">
        <f>D156+D155+D154+D153</f>
        <v>143866167</v>
      </c>
      <c r="E157" s="167">
        <f t="shared" si="6"/>
        <v>-1356145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133214476.90000001</v>
      </c>
      <c r="C163" s="166">
        <f>C161+C157+C152+C148+C162</f>
        <v>145222312</v>
      </c>
      <c r="D163" s="166">
        <f>D161+D157+D152+D148+D162</f>
        <v>143866167</v>
      </c>
      <c r="E163" s="167">
        <f t="shared" si="6"/>
        <v>-1356145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28614123.120000001</v>
      </c>
      <c r="C167" s="146">
        <f>'OP&amp;M'!H7</f>
        <v>27318290</v>
      </c>
      <c r="D167" s="146">
        <f>'OP&amp;M'!J7</f>
        <v>30511046</v>
      </c>
      <c r="E167" s="164">
        <f t="shared" ref="E167:E185" si="7">D167-C167</f>
        <v>3192756</v>
      </c>
    </row>
    <row r="168" spans="1:5" ht="15" customHeight="1" x14ac:dyDescent="0.2">
      <c r="A168" s="163" t="s">
        <v>179</v>
      </c>
      <c r="B168" s="146">
        <f>'OP&amp;M'!F8</f>
        <v>367892.54</v>
      </c>
      <c r="C168" s="146">
        <f>'OP&amp;M'!H8</f>
        <v>233945</v>
      </c>
      <c r="D168" s="146">
        <f>'OP&amp;M'!J8</f>
        <v>238044</v>
      </c>
      <c r="E168" s="164">
        <f t="shared" si="7"/>
        <v>4099</v>
      </c>
    </row>
    <row r="169" spans="1:5" ht="15" customHeight="1" x14ac:dyDescent="0.2">
      <c r="A169" s="163" t="s">
        <v>180</v>
      </c>
      <c r="B169" s="146">
        <f>'OP&amp;M'!F9</f>
        <v>11743288.9</v>
      </c>
      <c r="C169" s="146">
        <f>'OP&amp;M'!H9</f>
        <v>11365677</v>
      </c>
      <c r="D169" s="146">
        <f>'OP&amp;M'!J9</f>
        <v>12415401</v>
      </c>
      <c r="E169" s="164">
        <f t="shared" si="7"/>
        <v>1049724</v>
      </c>
    </row>
    <row r="170" spans="1:5" s="153" customFormat="1" ht="15" customHeight="1" x14ac:dyDescent="0.25">
      <c r="A170" s="165" t="s">
        <v>181</v>
      </c>
      <c r="B170" s="166">
        <f>B169+B168+B167</f>
        <v>40725304.560000002</v>
      </c>
      <c r="C170" s="166">
        <f>C169+C168+C167</f>
        <v>38917912</v>
      </c>
      <c r="D170" s="166">
        <f>D169+D168+D167</f>
        <v>43164491</v>
      </c>
      <c r="E170" s="167">
        <f t="shared" si="7"/>
        <v>4246579</v>
      </c>
    </row>
    <row r="171" spans="1:5" ht="15" customHeight="1" x14ac:dyDescent="0.2">
      <c r="A171" s="163" t="s">
        <v>261</v>
      </c>
      <c r="B171" s="146">
        <f>'OP&amp;M'!F12</f>
        <v>44915.71</v>
      </c>
      <c r="C171" s="146">
        <f>'OP&amp;M'!H12</f>
        <v>98649</v>
      </c>
      <c r="D171" s="146">
        <f>'OP&amp;M'!J12</f>
        <v>98649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27806267.600000001</v>
      </c>
      <c r="C172" s="146">
        <f>'OP&amp;M'!H14</f>
        <v>27080291</v>
      </c>
      <c r="D172" s="146">
        <f>'OP&amp;M'!J14</f>
        <v>27813007</v>
      </c>
      <c r="E172" s="164">
        <f t="shared" si="7"/>
        <v>732716</v>
      </c>
    </row>
    <row r="173" spans="1:5" ht="15" customHeight="1" x14ac:dyDescent="0.2">
      <c r="A173" s="163" t="s">
        <v>263</v>
      </c>
      <c r="B173" s="146">
        <f>'OP&amp;M'!F16</f>
        <v>6903086.9400000004</v>
      </c>
      <c r="C173" s="146">
        <f>'OP&amp;M'!H16</f>
        <v>4446309</v>
      </c>
      <c r="D173" s="146">
        <f>'OP&amp;M'!J16</f>
        <v>4666459</v>
      </c>
      <c r="E173" s="164">
        <f t="shared" si="7"/>
        <v>220150</v>
      </c>
    </row>
    <row r="174" spans="1:5" s="153" customFormat="1" ht="15" customHeight="1" x14ac:dyDescent="0.25">
      <c r="A174" s="165" t="s">
        <v>185</v>
      </c>
      <c r="B174" s="166">
        <f>B173+B172+B171</f>
        <v>34754270.25</v>
      </c>
      <c r="C174" s="166">
        <f>C173+C172+C171</f>
        <v>31625249</v>
      </c>
      <c r="D174" s="166">
        <f>D173+D172+D171</f>
        <v>32578115</v>
      </c>
      <c r="E174" s="167">
        <f t="shared" si="7"/>
        <v>952866</v>
      </c>
    </row>
    <row r="175" spans="1:5" ht="15" customHeight="1" x14ac:dyDescent="0.2">
      <c r="A175" s="163" t="s">
        <v>264</v>
      </c>
      <c r="B175" s="146">
        <f>'OP&amp;M'!F27</f>
        <v>1089207.8599999999</v>
      </c>
      <c r="C175" s="146">
        <f>'OP&amp;M'!H27</f>
        <v>3413971</v>
      </c>
      <c r="D175" s="146">
        <f>'OP&amp;M'!J27</f>
        <v>8510601</v>
      </c>
      <c r="E175" s="164">
        <f t="shared" si="7"/>
        <v>5096630</v>
      </c>
    </row>
    <row r="176" spans="1:5" ht="15" customHeight="1" x14ac:dyDescent="0.2">
      <c r="A176" s="163" t="s">
        <v>265</v>
      </c>
      <c r="B176" s="146">
        <f>'OP&amp;M'!F29</f>
        <v>1565492.37</v>
      </c>
      <c r="C176" s="146">
        <f>'OP&amp;M'!H29</f>
        <v>10000</v>
      </c>
      <c r="D176" s="146">
        <f>'OP&amp;M'!J29</f>
        <v>10000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2654700.23</v>
      </c>
      <c r="C179" s="166">
        <f>C178+C177+C176+C175</f>
        <v>3423971</v>
      </c>
      <c r="D179" s="166">
        <f>D178+D177+D176+D175</f>
        <v>8520601</v>
      </c>
      <c r="E179" s="167">
        <f t="shared" si="7"/>
        <v>5096630</v>
      </c>
    </row>
    <row r="180" spans="1:5" ht="15" customHeight="1" x14ac:dyDescent="0.2">
      <c r="A180" s="163" t="s">
        <v>268</v>
      </c>
      <c r="B180" s="146">
        <f>'OP&amp;M'!F32+'OP&amp;M'!F34</f>
        <v>1179416.1000000001</v>
      </c>
      <c r="C180" s="146">
        <f>'OP&amp;M'!H32+'OP&amp;M'!H34</f>
        <v>1062114</v>
      </c>
      <c r="D180" s="146">
        <f>'OP&amp;M'!J32+'OP&amp;M'!J34</f>
        <v>1062114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1179416.1000000001</v>
      </c>
      <c r="C183" s="166">
        <f>C182+C181+C180</f>
        <v>1062114</v>
      </c>
      <c r="D183" s="166">
        <f>D182+D181+D180</f>
        <v>1062114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79313691.140000001</v>
      </c>
      <c r="C185" s="166">
        <f>C183+C179+C174+C170+C184</f>
        <v>75029246</v>
      </c>
      <c r="D185" s="166">
        <f>D183+D179+D174+D170+D184</f>
        <v>85325321</v>
      </c>
      <c r="E185" s="167">
        <f t="shared" si="7"/>
        <v>10296075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286809002.91000003</v>
      </c>
      <c r="C189" s="146">
        <f t="shared" si="8"/>
        <v>297988215</v>
      </c>
      <c r="D189" s="146">
        <f t="shared" si="8"/>
        <v>328226807</v>
      </c>
      <c r="E189" s="164">
        <f t="shared" ref="E189:E207" si="9">D189-C189</f>
        <v>30238592</v>
      </c>
    </row>
    <row r="190" spans="1:5" ht="15" customHeight="1" x14ac:dyDescent="0.2">
      <c r="A190" s="163" t="s">
        <v>179</v>
      </c>
      <c r="B190" s="146">
        <f t="shared" si="8"/>
        <v>30955390.109999996</v>
      </c>
      <c r="C190" s="146">
        <f t="shared" si="8"/>
        <v>28990238</v>
      </c>
      <c r="D190" s="146">
        <f t="shared" si="8"/>
        <v>37359514</v>
      </c>
      <c r="E190" s="164">
        <f t="shared" si="9"/>
        <v>8369276</v>
      </c>
    </row>
    <row r="191" spans="1:5" ht="15" customHeight="1" x14ac:dyDescent="0.2">
      <c r="A191" s="163" t="s">
        <v>180</v>
      </c>
      <c r="B191" s="146">
        <f t="shared" si="8"/>
        <v>116483950.31000002</v>
      </c>
      <c r="C191" s="146">
        <f t="shared" si="8"/>
        <v>123654881</v>
      </c>
      <c r="D191" s="146">
        <f t="shared" si="8"/>
        <v>133666698</v>
      </c>
      <c r="E191" s="164">
        <f t="shared" si="9"/>
        <v>10011817</v>
      </c>
    </row>
    <row r="192" spans="1:5" s="153" customFormat="1" ht="15" customHeight="1" x14ac:dyDescent="0.25">
      <c r="A192" s="165" t="s">
        <v>181</v>
      </c>
      <c r="B192" s="166">
        <f>B191+B190+B189</f>
        <v>434248343.33000004</v>
      </c>
      <c r="C192" s="166">
        <f>C191+C190+C189</f>
        <v>450633334</v>
      </c>
      <c r="D192" s="166">
        <f>D191+D190+D189</f>
        <v>499253019</v>
      </c>
      <c r="E192" s="167">
        <f t="shared" si="9"/>
        <v>48619685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3667785.76</v>
      </c>
      <c r="C193" s="146">
        <f t="shared" si="10"/>
        <v>3078689</v>
      </c>
      <c r="D193" s="146">
        <f>D11+D33+D80+D55+D102+D124+D149+D171</f>
        <v>3081319</v>
      </c>
      <c r="E193" s="164">
        <f t="shared" si="9"/>
        <v>2630</v>
      </c>
    </row>
    <row r="194" spans="1:5" ht="15" customHeight="1" x14ac:dyDescent="0.2">
      <c r="A194" s="163" t="s">
        <v>262</v>
      </c>
      <c r="B194" s="146">
        <f t="shared" si="10"/>
        <v>44553481.880000003</v>
      </c>
      <c r="C194" s="146">
        <f t="shared" si="10"/>
        <v>48860820</v>
      </c>
      <c r="D194" s="146">
        <f>D12+D34+D81+D56+D103+D125+D150+D172</f>
        <v>47829518</v>
      </c>
      <c r="E194" s="164">
        <f t="shared" si="9"/>
        <v>-1031302</v>
      </c>
    </row>
    <row r="195" spans="1:5" ht="15" customHeight="1" x14ac:dyDescent="0.2">
      <c r="A195" s="163" t="s">
        <v>263</v>
      </c>
      <c r="B195" s="146">
        <f t="shared" si="10"/>
        <v>29703660.690000001</v>
      </c>
      <c r="C195" s="146">
        <f t="shared" si="10"/>
        <v>19494780</v>
      </c>
      <c r="D195" s="146">
        <f>D13+D35+D82+D57+D104+D126+D151+D173</f>
        <v>26376237</v>
      </c>
      <c r="E195" s="164">
        <f t="shared" si="9"/>
        <v>6881457</v>
      </c>
    </row>
    <row r="196" spans="1:5" s="153" customFormat="1" ht="15" customHeight="1" x14ac:dyDescent="0.25">
      <c r="A196" s="165" t="s">
        <v>185</v>
      </c>
      <c r="B196" s="166">
        <f>B195+B194+B193</f>
        <v>77924928.330000013</v>
      </c>
      <c r="C196" s="166">
        <f>C195+C194+C193</f>
        <v>71434289</v>
      </c>
      <c r="D196" s="166">
        <f>D195+D194+D193</f>
        <v>77287074</v>
      </c>
      <c r="E196" s="167">
        <f t="shared" si="9"/>
        <v>5852785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8781247.459999999</v>
      </c>
      <c r="C197" s="146">
        <f t="shared" si="11"/>
        <v>7302709</v>
      </c>
      <c r="D197" s="146">
        <f>D15+D37+D84+D59+D106+D128+D153+D175</f>
        <v>12696268</v>
      </c>
      <c r="E197" s="164">
        <f t="shared" si="9"/>
        <v>5393559</v>
      </c>
    </row>
    <row r="198" spans="1:5" ht="15" customHeight="1" x14ac:dyDescent="0.2">
      <c r="A198" s="163" t="s">
        <v>265</v>
      </c>
      <c r="B198" s="146">
        <f t="shared" si="11"/>
        <v>135460736.27000001</v>
      </c>
      <c r="C198" s="146">
        <f t="shared" si="11"/>
        <v>147570200</v>
      </c>
      <c r="D198" s="146">
        <f>D16+D38+D85+D60+D107+D129+D154+D176</f>
        <v>146101182</v>
      </c>
      <c r="E198" s="164">
        <f t="shared" si="9"/>
        <v>-1469018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1049951.76</v>
      </c>
      <c r="C200" s="146">
        <f t="shared" si="11"/>
        <v>1060881</v>
      </c>
      <c r="D200" s="146">
        <f>D18+D40+D87+D62+D109+D131+D156+D178</f>
        <v>1198288</v>
      </c>
      <c r="E200" s="164">
        <f t="shared" si="9"/>
        <v>137407</v>
      </c>
    </row>
    <row r="201" spans="1:5" s="153" customFormat="1" ht="15" customHeight="1" x14ac:dyDescent="0.25">
      <c r="A201" s="165" t="s">
        <v>190</v>
      </c>
      <c r="B201" s="166">
        <f>B200+B199+B198+B197</f>
        <v>145291935.49000001</v>
      </c>
      <c r="C201" s="166">
        <f>C200+C199+C198+C197</f>
        <v>155933790</v>
      </c>
      <c r="D201" s="166">
        <f>D200+D199+D198+D197</f>
        <v>159995738</v>
      </c>
      <c r="E201" s="167">
        <f t="shared" si="9"/>
        <v>4061948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5545823.1899999995</v>
      </c>
      <c r="C202" s="146">
        <f t="shared" si="12"/>
        <v>6499940</v>
      </c>
      <c r="D202" s="146">
        <f>D20+D42+D89+D64+D111+D133+D158+D180</f>
        <v>8273994</v>
      </c>
      <c r="E202" s="164">
        <f t="shared" si="9"/>
        <v>1774054</v>
      </c>
    </row>
    <row r="203" spans="1:5" ht="15" customHeight="1" x14ac:dyDescent="0.2">
      <c r="A203" s="163" t="s">
        <v>269</v>
      </c>
      <c r="B203" s="146">
        <f t="shared" si="12"/>
        <v>253374.43</v>
      </c>
      <c r="C203" s="146">
        <f t="shared" si="12"/>
        <v>1046150</v>
      </c>
      <c r="D203" s="146">
        <f>D21+D43+D90+D65+D112+D134+D159+D181</f>
        <v>1296150</v>
      </c>
      <c r="E203" s="164">
        <f t="shared" si="9"/>
        <v>250000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5799197.6199999992</v>
      </c>
      <c r="C205" s="166">
        <f>C204+C203+C202</f>
        <v>7546090</v>
      </c>
      <c r="D205" s="166">
        <f>D204+D203+D202</f>
        <v>9570144</v>
      </c>
      <c r="E205" s="167">
        <f t="shared" si="9"/>
        <v>2024054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663264404.7700001</v>
      </c>
      <c r="C207" s="181">
        <f>C205+C201+C196+C192+C206</f>
        <v>685547503</v>
      </c>
      <c r="D207" s="181">
        <f>D205+D201+D196+D192+D206</f>
        <v>746105975</v>
      </c>
      <c r="E207" s="174">
        <f t="shared" si="9"/>
        <v>60558472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Louisiana State University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-2539429</v>
      </c>
      <c r="C245" s="146">
        <f>Transfers!H29</f>
        <v>-2595734</v>
      </c>
      <c r="D245" s="146">
        <f>Transfers!J29</f>
        <v>-2677922</v>
      </c>
      <c r="E245" s="164">
        <f t="shared" si="14"/>
        <v>-82188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-2539429</v>
      </c>
      <c r="C248" s="166">
        <f>C247+C246+C245+C244</f>
        <v>-2595734</v>
      </c>
      <c r="D248" s="166">
        <f>D247+D246+D245+D244</f>
        <v>-2677922</v>
      </c>
      <c r="E248" s="167">
        <f t="shared" si="14"/>
        <v>-82188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-2539429</v>
      </c>
      <c r="C254" s="166">
        <f>C252+C248+C243+C239+C253</f>
        <v>-2595734</v>
      </c>
      <c r="D254" s="166">
        <f>D252+D248+D243+D239+D253</f>
        <v>-2677922</v>
      </c>
      <c r="E254" s="167">
        <f t="shared" si="14"/>
        <v>-82188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Louisiana State University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286809002.91000003</v>
      </c>
      <c r="C305" s="146">
        <f t="shared" si="17"/>
        <v>297988215</v>
      </c>
      <c r="D305" s="146">
        <f t="shared" si="17"/>
        <v>328226807</v>
      </c>
      <c r="E305" s="164">
        <f t="shared" ref="E305:E323" si="18">D305-C305</f>
        <v>30238592</v>
      </c>
    </row>
    <row r="306" spans="1:5" ht="15" customHeight="1" x14ac:dyDescent="0.2">
      <c r="A306" s="163" t="s">
        <v>179</v>
      </c>
      <c r="B306" s="146">
        <f t="shared" si="17"/>
        <v>30955390.109999996</v>
      </c>
      <c r="C306" s="146">
        <f t="shared" si="17"/>
        <v>28990238</v>
      </c>
      <c r="D306" s="146">
        <f t="shared" si="17"/>
        <v>37359514</v>
      </c>
      <c r="E306" s="164">
        <f t="shared" si="18"/>
        <v>8369276</v>
      </c>
    </row>
    <row r="307" spans="1:5" ht="15" customHeight="1" x14ac:dyDescent="0.2">
      <c r="A307" s="163" t="s">
        <v>180</v>
      </c>
      <c r="B307" s="146">
        <f t="shared" si="17"/>
        <v>116483950.31000002</v>
      </c>
      <c r="C307" s="146">
        <f t="shared" si="17"/>
        <v>123654881</v>
      </c>
      <c r="D307" s="146">
        <f t="shared" si="17"/>
        <v>133666698</v>
      </c>
      <c r="E307" s="164">
        <f t="shared" si="18"/>
        <v>10011817</v>
      </c>
    </row>
    <row r="308" spans="1:5" s="153" customFormat="1" ht="15" customHeight="1" x14ac:dyDescent="0.25">
      <c r="A308" s="165" t="s">
        <v>181</v>
      </c>
      <c r="B308" s="166">
        <f>B307+B306+B305</f>
        <v>434248343.33000004</v>
      </c>
      <c r="C308" s="166">
        <f>C307+C306+C305</f>
        <v>450633334</v>
      </c>
      <c r="D308" s="166">
        <f>D307+D306+D305</f>
        <v>499253019</v>
      </c>
      <c r="E308" s="167">
        <f t="shared" si="18"/>
        <v>48619685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3667785.76</v>
      </c>
      <c r="C309" s="146">
        <f t="shared" si="19"/>
        <v>3078689</v>
      </c>
      <c r="D309" s="146">
        <f>D287+D262+D240+D218+D193</f>
        <v>3081319</v>
      </c>
      <c r="E309" s="164">
        <f t="shared" si="18"/>
        <v>2630</v>
      </c>
    </row>
    <row r="310" spans="1:5" ht="15" customHeight="1" x14ac:dyDescent="0.2">
      <c r="A310" s="163" t="s">
        <v>262</v>
      </c>
      <c r="B310" s="146">
        <f t="shared" si="19"/>
        <v>44553481.880000003</v>
      </c>
      <c r="C310" s="146">
        <f t="shared" si="19"/>
        <v>48860820</v>
      </c>
      <c r="D310" s="146">
        <f>D288+D263+D241+D219+D194</f>
        <v>47829518</v>
      </c>
      <c r="E310" s="164">
        <f t="shared" si="18"/>
        <v>-1031302</v>
      </c>
    </row>
    <row r="311" spans="1:5" ht="15" customHeight="1" x14ac:dyDescent="0.2">
      <c r="A311" s="163" t="s">
        <v>263</v>
      </c>
      <c r="B311" s="146">
        <f t="shared" si="19"/>
        <v>29703660.690000001</v>
      </c>
      <c r="C311" s="146">
        <f t="shared" si="19"/>
        <v>19494780</v>
      </c>
      <c r="D311" s="146">
        <f>D289+D264+D242+D220+D195</f>
        <v>26376237</v>
      </c>
      <c r="E311" s="164">
        <f t="shared" si="18"/>
        <v>6881457</v>
      </c>
    </row>
    <row r="312" spans="1:5" s="153" customFormat="1" ht="15" customHeight="1" x14ac:dyDescent="0.25">
      <c r="A312" s="165" t="s">
        <v>185</v>
      </c>
      <c r="B312" s="166">
        <f>B311+B310+B309</f>
        <v>77924928.330000013</v>
      </c>
      <c r="C312" s="166">
        <f>C311+C310+C309</f>
        <v>71434289</v>
      </c>
      <c r="D312" s="166">
        <f>D311+D310+D309</f>
        <v>77287074</v>
      </c>
      <c r="E312" s="167">
        <f t="shared" si="18"/>
        <v>5852785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8781247.459999999</v>
      </c>
      <c r="C313" s="146">
        <f t="shared" si="20"/>
        <v>7302709</v>
      </c>
      <c r="D313" s="146">
        <f>D291+D266+D244+D222+D197</f>
        <v>12696268</v>
      </c>
      <c r="E313" s="164">
        <f t="shared" si="18"/>
        <v>5393559</v>
      </c>
    </row>
    <row r="314" spans="1:5" ht="15" customHeight="1" x14ac:dyDescent="0.2">
      <c r="A314" s="163" t="s">
        <v>265</v>
      </c>
      <c r="B314" s="146">
        <f t="shared" si="20"/>
        <v>132921307.27000001</v>
      </c>
      <c r="C314" s="146">
        <f t="shared" si="20"/>
        <v>144974466</v>
      </c>
      <c r="D314" s="146">
        <f>D292+D267+D245+D223+D198</f>
        <v>143423260</v>
      </c>
      <c r="E314" s="164">
        <f t="shared" si="18"/>
        <v>-1551206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1049951.76</v>
      </c>
      <c r="C316" s="146">
        <f t="shared" si="20"/>
        <v>1060881</v>
      </c>
      <c r="D316" s="146">
        <f>D294+D269+D247+D225+D200</f>
        <v>1198288</v>
      </c>
      <c r="E316" s="164">
        <f t="shared" si="18"/>
        <v>137407</v>
      </c>
    </row>
    <row r="317" spans="1:5" s="153" customFormat="1" ht="15" customHeight="1" x14ac:dyDescent="0.25">
      <c r="A317" s="165" t="s">
        <v>190</v>
      </c>
      <c r="B317" s="166">
        <f>B316+B315+B314+B313</f>
        <v>142752506.49000001</v>
      </c>
      <c r="C317" s="166">
        <f>C316+C315+C314+C313</f>
        <v>153338056</v>
      </c>
      <c r="D317" s="166">
        <f>D316+D315+D314+D313</f>
        <v>157317816</v>
      </c>
      <c r="E317" s="167">
        <f t="shared" si="18"/>
        <v>3979760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5545823.1899999995</v>
      </c>
      <c r="C318" s="146">
        <f t="shared" si="21"/>
        <v>6499940</v>
      </c>
      <c r="D318" s="146">
        <f>D296+D271+D249+D227+D202</f>
        <v>8273994</v>
      </c>
      <c r="E318" s="164">
        <f t="shared" si="18"/>
        <v>1774054</v>
      </c>
    </row>
    <row r="319" spans="1:5" ht="15" customHeight="1" x14ac:dyDescent="0.2">
      <c r="A319" s="163" t="s">
        <v>269</v>
      </c>
      <c r="B319" s="146">
        <f t="shared" si="21"/>
        <v>253374.43</v>
      </c>
      <c r="C319" s="146">
        <f t="shared" si="21"/>
        <v>1046150</v>
      </c>
      <c r="D319" s="146">
        <f>D297+D272+D250+D228+D203</f>
        <v>1296150</v>
      </c>
      <c r="E319" s="164">
        <f t="shared" si="18"/>
        <v>250000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5799197.6199999992</v>
      </c>
      <c r="C321" s="166">
        <f>C320+C319+C318</f>
        <v>7546090</v>
      </c>
      <c r="D321" s="166">
        <f>D320+D319+D318</f>
        <v>9570144</v>
      </c>
      <c r="E321" s="167">
        <f t="shared" si="18"/>
        <v>2024054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660724975.7700001</v>
      </c>
      <c r="C323" s="181">
        <f>C321+C317+C312+C308+C322</f>
        <v>682951769</v>
      </c>
      <c r="D323" s="174">
        <f>D321+D317+D312+D308+D322</f>
        <v>743428053</v>
      </c>
      <c r="E323" s="174">
        <f t="shared" si="18"/>
        <v>60476284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558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76"/>
  <sheetViews>
    <sheetView tabSelected="1" showOutlineSymbols="0" zoomScale="75" zoomScaleNormal="75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D41" sqref="D41"/>
    </sheetView>
  </sheetViews>
  <sheetFormatPr defaultColWidth="12.42578125" defaultRowHeight="15" customHeight="1" x14ac:dyDescent="0.2"/>
  <cols>
    <col min="1" max="1" width="97" style="422" bestFit="1" customWidth="1"/>
    <col min="2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tr">
        <f>Revenue!B2</f>
        <v>Louisiana State University</v>
      </c>
      <c r="F1" s="412"/>
      <c r="G1" s="411"/>
      <c r="H1" s="412"/>
      <c r="I1" s="410"/>
      <c r="K1" s="410"/>
    </row>
    <row r="2" spans="1:11" s="413" customFormat="1" ht="20.100000000000001" customHeight="1" x14ac:dyDescent="0.25">
      <c r="A2" s="409" t="s">
        <v>473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474</v>
      </c>
      <c r="B3" s="415"/>
      <c r="C3" s="415"/>
      <c r="D3" s="415"/>
      <c r="E3" s="415"/>
      <c r="F3" s="415"/>
      <c r="G3" s="415"/>
      <c r="H3" s="415"/>
      <c r="I3" s="410"/>
      <c r="J3" s="410"/>
      <c r="K3" s="410"/>
    </row>
    <row r="4" spans="1:11" ht="15" customHeight="1" thickTop="1" x14ac:dyDescent="0.25">
      <c r="A4" s="416"/>
      <c r="B4" s="417" t="s">
        <v>475</v>
      </c>
      <c r="C4" s="417" t="s">
        <v>559</v>
      </c>
      <c r="D4" s="418" t="s">
        <v>135</v>
      </c>
      <c r="E4" s="419" t="s">
        <v>475</v>
      </c>
      <c r="F4" s="420" t="s">
        <v>476</v>
      </c>
      <c r="G4" s="417" t="s">
        <v>559</v>
      </c>
      <c r="H4" s="421" t="s">
        <v>136</v>
      </c>
    </row>
    <row r="5" spans="1:11" ht="15" customHeight="1" x14ac:dyDescent="0.25">
      <c r="A5" s="423" t="s">
        <v>237</v>
      </c>
      <c r="B5" s="424" t="s">
        <v>476</v>
      </c>
      <c r="C5" s="424" t="s">
        <v>477</v>
      </c>
      <c r="D5" s="425" t="s">
        <v>450</v>
      </c>
      <c r="E5" s="426" t="s">
        <v>478</v>
      </c>
      <c r="F5" s="424" t="s">
        <v>479</v>
      </c>
      <c r="G5" s="424" t="s">
        <v>477</v>
      </c>
      <c r="H5" s="424" t="s">
        <v>548</v>
      </c>
    </row>
    <row r="6" spans="1:11" ht="15" customHeight="1" x14ac:dyDescent="0.25">
      <c r="A6" s="427" t="s">
        <v>480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481</v>
      </c>
      <c r="B7" s="433">
        <v>10581</v>
      </c>
      <c r="C7" s="434"/>
      <c r="D7" s="442">
        <v>25611902</v>
      </c>
      <c r="E7" s="436">
        <v>10277</v>
      </c>
      <c r="F7" s="437">
        <v>304</v>
      </c>
      <c r="G7" s="434"/>
      <c r="H7" s="438">
        <v>25640076</v>
      </c>
    </row>
    <row r="8" spans="1:11" ht="15" customHeight="1" x14ac:dyDescent="0.2">
      <c r="A8" s="439" t="s">
        <v>326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482</v>
      </c>
      <c r="B9" s="440"/>
      <c r="C9" s="441"/>
      <c r="D9" s="442"/>
      <c r="E9" s="443"/>
      <c r="F9" s="444"/>
      <c r="G9" s="441"/>
      <c r="H9" s="445"/>
    </row>
    <row r="10" spans="1:11" ht="15" customHeight="1" x14ac:dyDescent="0.2">
      <c r="A10" s="440" t="s">
        <v>483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484</v>
      </c>
      <c r="B11" s="440"/>
      <c r="C11" s="441"/>
      <c r="D11" s="442"/>
      <c r="E11" s="443"/>
      <c r="F11" s="444"/>
      <c r="G11" s="441"/>
      <c r="H11" s="445"/>
    </row>
    <row r="12" spans="1:11" ht="15" customHeight="1" x14ac:dyDescent="0.2">
      <c r="A12" s="440" t="s">
        <v>485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486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487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488</v>
      </c>
      <c r="B15" s="440">
        <v>148</v>
      </c>
      <c r="C15" s="441"/>
      <c r="D15" s="442">
        <v>820895</v>
      </c>
      <c r="E15" s="443">
        <v>98</v>
      </c>
      <c r="F15" s="444">
        <v>50</v>
      </c>
      <c r="G15" s="441"/>
      <c r="H15" s="445">
        <v>821000</v>
      </c>
    </row>
    <row r="16" spans="1:11" ht="15" customHeight="1" x14ac:dyDescent="0.2">
      <c r="A16" s="440" t="s">
        <v>489</v>
      </c>
      <c r="B16" s="440"/>
      <c r="C16" s="441"/>
      <c r="D16" s="442"/>
      <c r="E16" s="443"/>
      <c r="F16" s="444"/>
      <c r="G16" s="441"/>
      <c r="H16" s="445"/>
    </row>
    <row r="17" spans="1:9" ht="15" customHeight="1" x14ac:dyDescent="0.2">
      <c r="A17" s="440" t="s">
        <v>490</v>
      </c>
      <c r="B17" s="440"/>
      <c r="C17" s="441"/>
      <c r="D17" s="442"/>
      <c r="E17" s="443"/>
      <c r="F17" s="444"/>
      <c r="G17" s="441"/>
      <c r="H17" s="445"/>
    </row>
    <row r="18" spans="1:9" ht="15" customHeight="1" x14ac:dyDescent="0.2">
      <c r="A18" s="440" t="s">
        <v>491</v>
      </c>
      <c r="B18" s="440"/>
      <c r="C18" s="441"/>
      <c r="D18" s="442"/>
      <c r="E18" s="443"/>
      <c r="F18" s="444"/>
      <c r="G18" s="441"/>
      <c r="H18" s="445"/>
    </row>
    <row r="19" spans="1:9" ht="15" customHeight="1" x14ac:dyDescent="0.2">
      <c r="A19" s="440" t="s">
        <v>492</v>
      </c>
      <c r="B19" s="440"/>
      <c r="C19" s="441"/>
      <c r="D19" s="442"/>
      <c r="E19" s="443"/>
      <c r="F19" s="444"/>
      <c r="G19" s="441"/>
      <c r="H19" s="445"/>
    </row>
    <row r="20" spans="1:9" ht="15" customHeight="1" x14ac:dyDescent="0.2">
      <c r="A20" s="440" t="s">
        <v>493</v>
      </c>
      <c r="B20" s="440"/>
      <c r="C20" s="441"/>
      <c r="D20" s="442"/>
      <c r="E20" s="443"/>
      <c r="F20" s="444"/>
      <c r="G20" s="441"/>
      <c r="H20" s="445">
        <v>1000</v>
      </c>
    </row>
    <row r="21" spans="1:9" ht="15" customHeight="1" x14ac:dyDescent="0.2">
      <c r="A21" s="440" t="s">
        <v>494</v>
      </c>
      <c r="B21" s="440"/>
      <c r="C21" s="441"/>
      <c r="D21" s="442"/>
      <c r="E21" s="443"/>
      <c r="F21" s="444"/>
      <c r="G21" s="441"/>
      <c r="H21" s="445"/>
    </row>
    <row r="22" spans="1:9" ht="15" customHeight="1" x14ac:dyDescent="0.2">
      <c r="A22" s="440" t="s">
        <v>495</v>
      </c>
      <c r="B22" s="440"/>
      <c r="C22" s="441"/>
      <c r="D22" s="442">
        <v>420844</v>
      </c>
      <c r="E22" s="443"/>
      <c r="F22" s="444"/>
      <c r="G22" s="441"/>
      <c r="H22" s="445">
        <v>287000</v>
      </c>
    </row>
    <row r="23" spans="1:9" ht="15" customHeight="1" x14ac:dyDescent="0.2">
      <c r="A23" s="440" t="s">
        <v>496</v>
      </c>
      <c r="B23" s="440"/>
      <c r="C23" s="441"/>
      <c r="D23" s="442"/>
      <c r="E23" s="443"/>
      <c r="F23" s="444"/>
      <c r="G23" s="441"/>
      <c r="H23" s="445"/>
    </row>
    <row r="24" spans="1:9" ht="15" customHeight="1" x14ac:dyDescent="0.2">
      <c r="A24" s="440" t="s">
        <v>497</v>
      </c>
      <c r="B24" s="440"/>
      <c r="C24" s="441"/>
      <c r="D24" s="442"/>
      <c r="E24" s="443"/>
      <c r="F24" s="444"/>
      <c r="G24" s="441"/>
      <c r="H24" s="445"/>
    </row>
    <row r="25" spans="1:9" ht="15" customHeight="1" x14ac:dyDescent="0.2">
      <c r="A25" s="440" t="s">
        <v>498</v>
      </c>
      <c r="B25" s="440"/>
      <c r="C25" s="441"/>
      <c r="D25" s="442"/>
      <c r="E25" s="443"/>
      <c r="F25" s="444"/>
      <c r="G25" s="441"/>
      <c r="H25" s="445"/>
    </row>
    <row r="26" spans="1:9" ht="15" customHeight="1" x14ac:dyDescent="0.2">
      <c r="A26" s="440" t="s">
        <v>499</v>
      </c>
      <c r="B26" s="440"/>
      <c r="C26" s="441"/>
      <c r="D26" s="442"/>
      <c r="E26" s="443"/>
      <c r="F26" s="444"/>
      <c r="G26" s="441"/>
      <c r="H26" s="445"/>
    </row>
    <row r="27" spans="1:9" ht="15" customHeight="1" x14ac:dyDescent="0.2">
      <c r="A27" s="440" t="s">
        <v>500</v>
      </c>
      <c r="B27" s="440"/>
      <c r="C27" s="441"/>
      <c r="D27" s="442"/>
      <c r="E27" s="443"/>
      <c r="F27" s="444"/>
      <c r="G27" s="441"/>
      <c r="H27" s="445"/>
    </row>
    <row r="28" spans="1:9" ht="15" customHeight="1" x14ac:dyDescent="0.2">
      <c r="A28" s="440" t="s">
        <v>501</v>
      </c>
      <c r="B28" s="440"/>
      <c r="C28" s="441"/>
      <c r="D28" s="442"/>
      <c r="E28" s="443"/>
      <c r="F28" s="444"/>
      <c r="G28" s="441"/>
      <c r="H28" s="445"/>
    </row>
    <row r="29" spans="1:9" ht="15" customHeight="1" x14ac:dyDescent="0.25">
      <c r="A29" s="446" t="s">
        <v>502</v>
      </c>
      <c r="B29" s="439">
        <f>SUM(B7:B28)</f>
        <v>10729</v>
      </c>
      <c r="C29" s="447">
        <f>IFERROR(D29/B29,)</f>
        <v>2502.9025072234131</v>
      </c>
      <c r="D29" s="448">
        <f>SUM(D6:D28)</f>
        <v>26853641</v>
      </c>
      <c r="E29" s="449">
        <f>SUM(E7:E28)</f>
        <v>10375</v>
      </c>
      <c r="F29" s="450">
        <f>SUM(F6:F28)</f>
        <v>354</v>
      </c>
      <c r="G29" s="447">
        <f>IFERROR(H29/(F29+E29),)</f>
        <v>2493.1564917513283</v>
      </c>
      <c r="H29" s="451">
        <f>SUM(H7:H28)</f>
        <v>26749076</v>
      </c>
    </row>
    <row r="30" spans="1:9" ht="15" customHeight="1" x14ac:dyDescent="0.25">
      <c r="A30" s="452"/>
      <c r="B30" s="453"/>
      <c r="C30" s="454"/>
      <c r="D30" s="454"/>
      <c r="E30" s="443"/>
      <c r="F30" s="443"/>
      <c r="G30" s="454"/>
      <c r="H30" s="454"/>
    </row>
    <row r="31" spans="1:9" ht="15" customHeight="1" x14ac:dyDescent="0.25">
      <c r="A31" s="455" t="s">
        <v>503</v>
      </c>
      <c r="B31" s="433"/>
      <c r="C31" s="433"/>
      <c r="D31" s="456"/>
      <c r="E31" s="436"/>
      <c r="F31" s="437"/>
      <c r="G31" s="434"/>
      <c r="H31" s="457"/>
      <c r="I31" s="433"/>
    </row>
    <row r="32" spans="1:9" ht="15" customHeight="1" x14ac:dyDescent="0.25">
      <c r="A32" s="458" t="s">
        <v>504</v>
      </c>
      <c r="B32" s="459"/>
      <c r="C32" s="459"/>
      <c r="D32" s="460"/>
      <c r="E32" s="461"/>
      <c r="F32" s="462"/>
      <c r="G32" s="463"/>
      <c r="H32" s="463"/>
      <c r="I32" s="433"/>
    </row>
    <row r="33" spans="1:9" ht="15" customHeight="1" x14ac:dyDescent="0.25">
      <c r="A33" s="464" t="s">
        <v>505</v>
      </c>
      <c r="B33" s="440"/>
      <c r="C33" s="441"/>
      <c r="D33" s="442"/>
      <c r="E33" s="443"/>
      <c r="F33" s="444"/>
      <c r="G33" s="441"/>
      <c r="H33" s="465"/>
      <c r="I33" s="433"/>
    </row>
    <row r="34" spans="1:9" ht="15" customHeight="1" x14ac:dyDescent="0.2">
      <c r="A34" s="433" t="s">
        <v>506</v>
      </c>
      <c r="B34" s="433"/>
      <c r="C34" s="434"/>
      <c r="D34" s="435"/>
      <c r="E34" s="436"/>
      <c r="F34" s="437"/>
      <c r="G34" s="434"/>
      <c r="H34" s="457"/>
      <c r="I34" s="433"/>
    </row>
    <row r="35" spans="1:9" ht="15" customHeight="1" x14ac:dyDescent="0.2">
      <c r="A35" s="466" t="s">
        <v>507</v>
      </c>
      <c r="B35" s="440"/>
      <c r="C35" s="441"/>
      <c r="D35" s="442"/>
      <c r="E35" s="453"/>
      <c r="F35" s="440"/>
      <c r="G35" s="441"/>
      <c r="H35" s="465"/>
      <c r="I35" s="433"/>
    </row>
    <row r="36" spans="1:9" ht="15" customHeight="1" x14ac:dyDescent="0.2">
      <c r="A36" s="466" t="s">
        <v>508</v>
      </c>
      <c r="B36" s="440"/>
      <c r="C36" s="441"/>
      <c r="D36" s="442"/>
      <c r="E36" s="443"/>
      <c r="F36" s="444"/>
      <c r="G36" s="441"/>
      <c r="H36" s="465"/>
      <c r="I36" s="433"/>
    </row>
    <row r="37" spans="1:9" ht="15" customHeight="1" x14ac:dyDescent="0.2">
      <c r="A37" s="440" t="s">
        <v>509</v>
      </c>
      <c r="B37" s="440"/>
      <c r="C37" s="441"/>
      <c r="D37" s="442"/>
      <c r="E37" s="443"/>
      <c r="F37" s="444"/>
      <c r="G37" s="441"/>
      <c r="H37" s="465"/>
      <c r="I37" s="433"/>
    </row>
    <row r="38" spans="1:9" ht="15" customHeight="1" x14ac:dyDescent="0.2">
      <c r="A38" s="466" t="s">
        <v>510</v>
      </c>
      <c r="B38" s="440"/>
      <c r="C38" s="441"/>
      <c r="D38" s="442"/>
      <c r="E38" s="443"/>
      <c r="F38" s="444"/>
      <c r="G38" s="441"/>
      <c r="H38" s="465"/>
      <c r="I38" s="433"/>
    </row>
    <row r="39" spans="1:9" ht="15" customHeight="1" x14ac:dyDescent="0.2">
      <c r="A39" s="466" t="s">
        <v>511</v>
      </c>
      <c r="B39" s="440">
        <v>25</v>
      </c>
      <c r="C39" s="441"/>
      <c r="D39" s="442">
        <v>91465</v>
      </c>
      <c r="E39" s="443">
        <v>24</v>
      </c>
      <c r="F39" s="444">
        <v>1</v>
      </c>
      <c r="G39" s="441"/>
      <c r="H39" s="465">
        <v>95000</v>
      </c>
      <c r="I39" s="433"/>
    </row>
    <row r="40" spans="1:9" ht="15" customHeight="1" x14ac:dyDescent="0.2">
      <c r="A40" s="466" t="s">
        <v>512</v>
      </c>
      <c r="B40" s="440">
        <v>243</v>
      </c>
      <c r="C40" s="441"/>
      <c r="D40" s="442">
        <v>1601469</v>
      </c>
      <c r="E40" s="443">
        <v>230</v>
      </c>
      <c r="F40" s="444">
        <v>13</v>
      </c>
      <c r="G40" s="441"/>
      <c r="H40" s="465">
        <v>1672000</v>
      </c>
      <c r="I40" s="433"/>
    </row>
    <row r="41" spans="1:9" ht="15" customHeight="1" x14ac:dyDescent="0.2">
      <c r="A41" s="466" t="s">
        <v>513</v>
      </c>
      <c r="B41" s="440">
        <v>13285</v>
      </c>
      <c r="C41" s="441"/>
      <c r="D41" s="442">
        <v>4786621</v>
      </c>
      <c r="E41" s="443">
        <v>11776</v>
      </c>
      <c r="F41" s="444">
        <v>1509</v>
      </c>
      <c r="G41" s="441"/>
      <c r="H41" s="465">
        <v>4585831</v>
      </c>
      <c r="I41" s="433"/>
    </row>
    <row r="42" spans="1:9" ht="15" customHeight="1" x14ac:dyDescent="0.2">
      <c r="A42" s="466" t="s">
        <v>514</v>
      </c>
      <c r="B42" s="440"/>
      <c r="C42" s="441"/>
      <c r="D42" s="442"/>
      <c r="E42" s="443"/>
      <c r="F42" s="444"/>
      <c r="G42" s="441"/>
      <c r="H42" s="465"/>
      <c r="I42" s="433"/>
    </row>
    <row r="43" spans="1:9" ht="15" customHeight="1" x14ac:dyDescent="0.2">
      <c r="A43" s="466" t="s">
        <v>567</v>
      </c>
      <c r="B43" s="440">
        <v>23</v>
      </c>
      <c r="C43" s="441"/>
      <c r="D43" s="442">
        <v>403546</v>
      </c>
      <c r="E43" s="443">
        <v>20</v>
      </c>
      <c r="F43" s="444">
        <v>3</v>
      </c>
      <c r="G43" s="441"/>
      <c r="H43" s="465">
        <v>425000</v>
      </c>
      <c r="I43" s="433"/>
    </row>
    <row r="44" spans="1:9" ht="15" customHeight="1" x14ac:dyDescent="0.25">
      <c r="A44" s="467" t="s">
        <v>515</v>
      </c>
      <c r="B44" s="440"/>
      <c r="C44" s="441"/>
      <c r="D44" s="442"/>
      <c r="E44" s="443"/>
      <c r="F44" s="444"/>
      <c r="G44" s="441"/>
      <c r="H44" s="465"/>
      <c r="I44" s="433"/>
    </row>
    <row r="45" spans="1:9" ht="15" customHeight="1" x14ac:dyDescent="0.2">
      <c r="A45" s="468" t="s">
        <v>516</v>
      </c>
      <c r="B45" s="433">
        <v>78</v>
      </c>
      <c r="C45" s="434"/>
      <c r="D45" s="435">
        <v>220618</v>
      </c>
      <c r="E45" s="436">
        <v>75</v>
      </c>
      <c r="F45" s="437">
        <v>3</v>
      </c>
      <c r="G45" s="434"/>
      <c r="H45" s="457">
        <v>264000</v>
      </c>
      <c r="I45" s="433"/>
    </row>
    <row r="46" spans="1:9" ht="15" customHeight="1" x14ac:dyDescent="0.2">
      <c r="A46" s="466" t="s">
        <v>517</v>
      </c>
      <c r="B46" s="440"/>
      <c r="C46" s="441"/>
      <c r="D46" s="442"/>
      <c r="E46" s="443"/>
      <c r="F46" s="444"/>
      <c r="G46" s="441"/>
      <c r="H46" s="465"/>
      <c r="I46" s="433"/>
    </row>
    <row r="47" spans="1:9" ht="15" customHeight="1" x14ac:dyDescent="0.2">
      <c r="A47" s="466" t="s">
        <v>518</v>
      </c>
      <c r="B47" s="440"/>
      <c r="C47" s="441"/>
      <c r="D47" s="442"/>
      <c r="E47" s="443"/>
      <c r="F47" s="444"/>
      <c r="G47" s="441"/>
      <c r="H47" s="465"/>
      <c r="I47" s="433"/>
    </row>
    <row r="48" spans="1:9" ht="15" customHeight="1" x14ac:dyDescent="0.2">
      <c r="A48" s="466" t="s">
        <v>568</v>
      </c>
      <c r="B48" s="440">
        <v>337</v>
      </c>
      <c r="C48" s="441"/>
      <c r="D48" s="442">
        <v>3891238</v>
      </c>
      <c r="E48" s="443">
        <v>328</v>
      </c>
      <c r="F48" s="444">
        <v>9</v>
      </c>
      <c r="G48" s="441"/>
      <c r="H48" s="465">
        <v>3970500</v>
      </c>
      <c r="I48" s="433"/>
    </row>
    <row r="49" spans="1:9" ht="15" customHeight="1" x14ac:dyDescent="0.2">
      <c r="A49" s="466" t="s">
        <v>569</v>
      </c>
      <c r="B49" s="440">
        <v>38</v>
      </c>
      <c r="C49" s="441"/>
      <c r="D49" s="442">
        <v>95909</v>
      </c>
      <c r="E49" s="443">
        <v>38</v>
      </c>
      <c r="F49" s="444">
        <v>0</v>
      </c>
      <c r="G49" s="441"/>
      <c r="H49" s="465">
        <v>105000</v>
      </c>
      <c r="I49" s="433"/>
    </row>
    <row r="50" spans="1:9" ht="15" customHeight="1" x14ac:dyDescent="0.2">
      <c r="A50" s="466" t="s">
        <v>570</v>
      </c>
      <c r="B50" s="440"/>
      <c r="C50" s="441"/>
      <c r="D50" s="442"/>
      <c r="E50" s="443"/>
      <c r="F50" s="444"/>
      <c r="G50" s="441"/>
      <c r="H50" s="465">
        <v>10000</v>
      </c>
      <c r="I50" s="433"/>
    </row>
    <row r="51" spans="1:9" ht="15" customHeight="1" x14ac:dyDescent="0.2">
      <c r="A51" s="466" t="s">
        <v>571</v>
      </c>
      <c r="B51" s="440">
        <v>4686</v>
      </c>
      <c r="C51" s="441"/>
      <c r="D51" s="442">
        <v>16257373</v>
      </c>
      <c r="E51" s="443">
        <v>4595</v>
      </c>
      <c r="F51" s="444">
        <v>91</v>
      </c>
      <c r="G51" s="441"/>
      <c r="H51" s="465">
        <v>17132500</v>
      </c>
      <c r="I51" s="433"/>
    </row>
    <row r="52" spans="1:9" ht="15" customHeight="1" x14ac:dyDescent="0.2">
      <c r="A52" s="466" t="s">
        <v>572</v>
      </c>
      <c r="B52" s="440">
        <v>1</v>
      </c>
      <c r="C52" s="441"/>
      <c r="D52" s="442">
        <v>24828</v>
      </c>
      <c r="E52" s="443"/>
      <c r="F52" s="444">
        <v>1</v>
      </c>
      <c r="G52" s="441"/>
      <c r="H52" s="465">
        <v>25000</v>
      </c>
      <c r="I52" s="433"/>
    </row>
    <row r="53" spans="1:9" ht="15" customHeight="1" x14ac:dyDescent="0.2">
      <c r="A53" s="466" t="s">
        <v>573</v>
      </c>
      <c r="B53" s="440">
        <v>2558</v>
      </c>
      <c r="C53" s="441"/>
      <c r="D53" s="442">
        <v>12576712</v>
      </c>
      <c r="E53" s="443">
        <v>2558</v>
      </c>
      <c r="F53" s="444"/>
      <c r="G53" s="441"/>
      <c r="H53" s="465">
        <v>16660000</v>
      </c>
      <c r="I53" s="433"/>
    </row>
    <row r="54" spans="1:9" ht="15" customHeight="1" x14ac:dyDescent="0.2">
      <c r="A54" s="466" t="s">
        <v>574</v>
      </c>
      <c r="B54" s="440">
        <v>2579</v>
      </c>
      <c r="C54" s="441"/>
      <c r="D54" s="442">
        <v>5559432</v>
      </c>
      <c r="E54" s="443">
        <v>2579</v>
      </c>
      <c r="F54" s="444"/>
      <c r="G54" s="441"/>
      <c r="H54" s="465">
        <v>5570000</v>
      </c>
      <c r="I54" s="433"/>
    </row>
    <row r="55" spans="1:9" ht="15" customHeight="1" x14ac:dyDescent="0.2">
      <c r="A55" s="466" t="s">
        <v>575</v>
      </c>
      <c r="B55" s="440">
        <v>23</v>
      </c>
      <c r="C55" s="441"/>
      <c r="D55" s="442">
        <v>129186</v>
      </c>
      <c r="E55" s="443">
        <v>11</v>
      </c>
      <c r="F55" s="444">
        <v>12</v>
      </c>
      <c r="G55" s="441"/>
      <c r="H55" s="465">
        <v>130000</v>
      </c>
      <c r="I55" s="433"/>
    </row>
    <row r="56" spans="1:9" ht="15" customHeight="1" x14ac:dyDescent="0.2">
      <c r="A56" s="466" t="s">
        <v>576</v>
      </c>
      <c r="B56" s="440">
        <v>16</v>
      </c>
      <c r="C56" s="441"/>
      <c r="D56" s="442">
        <v>116319</v>
      </c>
      <c r="E56" s="443">
        <v>9</v>
      </c>
      <c r="F56" s="444">
        <v>7</v>
      </c>
      <c r="G56" s="441"/>
      <c r="H56" s="465">
        <v>120000</v>
      </c>
      <c r="I56" s="433"/>
    </row>
    <row r="57" spans="1:9" ht="15" customHeight="1" x14ac:dyDescent="0.2">
      <c r="A57" s="466" t="s">
        <v>577</v>
      </c>
      <c r="B57" s="440"/>
      <c r="C57" s="441"/>
      <c r="D57" s="442">
        <v>-157765</v>
      </c>
      <c r="E57" s="443"/>
      <c r="F57" s="444"/>
      <c r="G57" s="441"/>
      <c r="H57" s="465">
        <v>-180000</v>
      </c>
      <c r="I57" s="433"/>
    </row>
    <row r="58" spans="1:9" ht="15" customHeight="1" x14ac:dyDescent="0.2">
      <c r="A58" s="466" t="s">
        <v>578</v>
      </c>
      <c r="B58" s="440">
        <v>89</v>
      </c>
      <c r="C58" s="441"/>
      <c r="D58" s="442">
        <v>437375</v>
      </c>
      <c r="E58" s="443">
        <v>14</v>
      </c>
      <c r="F58" s="444">
        <v>75</v>
      </c>
      <c r="G58" s="441"/>
      <c r="H58" s="465">
        <v>370720</v>
      </c>
      <c r="I58" s="433"/>
    </row>
    <row r="59" spans="1:9" ht="15" customHeight="1" x14ac:dyDescent="0.2">
      <c r="A59" s="466" t="s">
        <v>579</v>
      </c>
      <c r="B59" s="440">
        <v>6</v>
      </c>
      <c r="C59" s="441"/>
      <c r="D59" s="442">
        <v>22847</v>
      </c>
      <c r="E59" s="443">
        <v>6</v>
      </c>
      <c r="F59" s="444"/>
      <c r="G59" s="441"/>
      <c r="H59" s="465"/>
      <c r="I59" s="433"/>
    </row>
    <row r="60" spans="1:9" ht="15" customHeight="1" x14ac:dyDescent="0.2">
      <c r="A60" s="466" t="s">
        <v>580</v>
      </c>
      <c r="B60" s="440">
        <v>13</v>
      </c>
      <c r="C60" s="441"/>
      <c r="D60" s="442">
        <v>39000</v>
      </c>
      <c r="E60" s="443">
        <v>10</v>
      </c>
      <c r="F60" s="444">
        <v>3</v>
      </c>
      <c r="G60" s="441"/>
      <c r="H60" s="465">
        <v>18000</v>
      </c>
      <c r="I60" s="433"/>
    </row>
    <row r="61" spans="1:9" ht="15" customHeight="1" x14ac:dyDescent="0.2">
      <c r="A61" s="466" t="s">
        <v>581</v>
      </c>
      <c r="B61" s="440">
        <v>13</v>
      </c>
      <c r="C61" s="441"/>
      <c r="D61" s="442">
        <v>357248</v>
      </c>
      <c r="E61" s="443">
        <v>2</v>
      </c>
      <c r="F61" s="444">
        <v>11</v>
      </c>
      <c r="G61" s="441"/>
      <c r="H61" s="465">
        <v>300000</v>
      </c>
      <c r="I61" s="433"/>
    </row>
    <row r="62" spans="1:9" ht="15" customHeight="1" x14ac:dyDescent="0.2">
      <c r="A62" s="466" t="s">
        <v>582</v>
      </c>
      <c r="B62" s="440"/>
      <c r="C62" s="441"/>
      <c r="D62" s="442"/>
      <c r="E62" s="443"/>
      <c r="F62" s="444"/>
      <c r="G62" s="441"/>
      <c r="H62" s="465">
        <v>0</v>
      </c>
      <c r="I62" s="433"/>
    </row>
    <row r="63" spans="1:9" ht="15" customHeight="1" x14ac:dyDescent="0.2">
      <c r="A63" s="466" t="s">
        <v>583</v>
      </c>
      <c r="B63" s="440"/>
      <c r="C63" s="441"/>
      <c r="D63" s="442">
        <v>27450</v>
      </c>
      <c r="E63" s="443"/>
      <c r="F63" s="444"/>
      <c r="G63" s="441"/>
      <c r="H63" s="465">
        <v>36000</v>
      </c>
      <c r="I63" s="433"/>
    </row>
    <row r="64" spans="1:9" ht="15" customHeight="1" x14ac:dyDescent="0.2">
      <c r="A64" s="466" t="s">
        <v>656</v>
      </c>
      <c r="B64" s="440">
        <v>12</v>
      </c>
      <c r="C64" s="441"/>
      <c r="D64" s="442">
        <v>26077</v>
      </c>
      <c r="E64" s="443">
        <v>8</v>
      </c>
      <c r="F64" s="444">
        <v>4</v>
      </c>
      <c r="G64" s="441"/>
      <c r="H64" s="465"/>
      <c r="I64" s="433"/>
    </row>
    <row r="65" spans="1:9" ht="15" customHeight="1" x14ac:dyDescent="0.2">
      <c r="A65" s="466" t="s">
        <v>584</v>
      </c>
      <c r="B65" s="440">
        <v>5</v>
      </c>
      <c r="C65" s="441"/>
      <c r="D65" s="442">
        <v>33135</v>
      </c>
      <c r="E65" s="443">
        <v>2</v>
      </c>
      <c r="F65" s="444">
        <v>3</v>
      </c>
      <c r="G65" s="441"/>
      <c r="H65" s="465">
        <v>60270</v>
      </c>
      <c r="I65" s="433"/>
    </row>
    <row r="66" spans="1:9" ht="15" customHeight="1" x14ac:dyDescent="0.25">
      <c r="A66" s="467" t="s">
        <v>519</v>
      </c>
      <c r="B66" s="440"/>
      <c r="C66" s="441"/>
      <c r="D66" s="442"/>
      <c r="E66" s="443"/>
      <c r="F66" s="444"/>
      <c r="G66" s="441"/>
      <c r="H66" s="465"/>
      <c r="I66" s="433"/>
    </row>
    <row r="67" spans="1:9" ht="15" customHeight="1" x14ac:dyDescent="0.2">
      <c r="A67" s="468" t="s">
        <v>520</v>
      </c>
      <c r="B67" s="433">
        <v>3803</v>
      </c>
      <c r="C67" s="434"/>
      <c r="D67" s="435">
        <f>49810939-1</f>
        <v>49810938</v>
      </c>
      <c r="E67" s="436"/>
      <c r="F67" s="437">
        <v>3803</v>
      </c>
      <c r="G67" s="434"/>
      <c r="H67" s="457">
        <v>55349970</v>
      </c>
      <c r="I67" s="433"/>
    </row>
    <row r="68" spans="1:9" ht="15" customHeight="1" x14ac:dyDescent="0.2">
      <c r="A68" s="466" t="s">
        <v>521</v>
      </c>
      <c r="B68" s="440">
        <v>32</v>
      </c>
      <c r="C68" s="441"/>
      <c r="D68" s="442">
        <v>428686</v>
      </c>
      <c r="E68" s="443"/>
      <c r="F68" s="444">
        <f>23+9</f>
        <v>32</v>
      </c>
      <c r="G68" s="441"/>
      <c r="H68" s="465">
        <v>530000</v>
      </c>
      <c r="I68" s="433"/>
    </row>
    <row r="69" spans="1:9" ht="15" customHeight="1" x14ac:dyDescent="0.2">
      <c r="A69" s="466" t="s">
        <v>522</v>
      </c>
      <c r="B69" s="440"/>
      <c r="C69" s="441"/>
      <c r="D69" s="442"/>
      <c r="E69" s="443"/>
      <c r="F69" s="444"/>
      <c r="G69" s="441"/>
      <c r="H69" s="465"/>
      <c r="I69" s="433"/>
    </row>
    <row r="70" spans="1:9" ht="15" customHeight="1" x14ac:dyDescent="0.2">
      <c r="A70" s="466" t="s">
        <v>585</v>
      </c>
      <c r="B70" s="440">
        <v>363</v>
      </c>
      <c r="C70" s="441"/>
      <c r="D70" s="442">
        <v>4946956</v>
      </c>
      <c r="E70" s="443"/>
      <c r="F70" s="444">
        <v>363</v>
      </c>
      <c r="G70" s="441"/>
      <c r="H70" s="465">
        <v>5211300</v>
      </c>
      <c r="I70" s="433"/>
    </row>
    <row r="71" spans="1:9" ht="15" customHeight="1" x14ac:dyDescent="0.2">
      <c r="A71" s="466" t="s">
        <v>586</v>
      </c>
      <c r="B71" s="440">
        <v>6</v>
      </c>
      <c r="C71" s="441"/>
      <c r="D71" s="442">
        <v>43957</v>
      </c>
      <c r="E71" s="443"/>
      <c r="F71" s="444">
        <f>5+1</f>
        <v>6</v>
      </c>
      <c r="G71" s="441"/>
      <c r="H71" s="465">
        <v>56000</v>
      </c>
      <c r="I71" s="433"/>
    </row>
    <row r="72" spans="1:9" ht="15" customHeight="1" x14ac:dyDescent="0.2">
      <c r="A72" s="466" t="s">
        <v>587</v>
      </c>
      <c r="B72" s="440"/>
      <c r="C72" s="441"/>
      <c r="D72" s="442"/>
      <c r="E72" s="443"/>
      <c r="F72" s="444"/>
      <c r="G72" s="441"/>
      <c r="H72" s="465">
        <v>0</v>
      </c>
      <c r="I72" s="433"/>
    </row>
    <row r="73" spans="1:9" ht="15" customHeight="1" x14ac:dyDescent="0.2">
      <c r="A73" s="466" t="s">
        <v>588</v>
      </c>
      <c r="B73" s="440">
        <v>276</v>
      </c>
      <c r="C73" s="441"/>
      <c r="D73" s="442">
        <v>4590216</v>
      </c>
      <c r="E73" s="443"/>
      <c r="F73" s="444">
        <f>274+2</f>
        <v>276</v>
      </c>
      <c r="G73" s="441"/>
      <c r="H73" s="465">
        <v>4600000</v>
      </c>
      <c r="I73" s="433"/>
    </row>
    <row r="74" spans="1:9" ht="15" customHeight="1" x14ac:dyDescent="0.25">
      <c r="A74" s="464" t="s">
        <v>523</v>
      </c>
      <c r="B74" s="440">
        <f>SUM(B34:B73)+B32</f>
        <v>28510</v>
      </c>
      <c r="C74" s="440">
        <f>IFERROR(D74/B74,)</f>
        <v>3730.6501578393545</v>
      </c>
      <c r="D74" s="469">
        <f>SUM(D34:D73)+D32</f>
        <v>106360836</v>
      </c>
      <c r="E74" s="443">
        <f>SUM(E34:E73)+E32</f>
        <v>22285</v>
      </c>
      <c r="F74" s="444">
        <f>SUM(F34:F73)+F32</f>
        <v>6225</v>
      </c>
      <c r="G74" s="441">
        <f>IFERROR(H74/(F74+E74),)</f>
        <v>4107.9302350052612</v>
      </c>
      <c r="H74" s="470">
        <f>SUM(H34:H73)+H32</f>
        <v>117117091</v>
      </c>
      <c r="I74" s="433" t="s">
        <v>117</v>
      </c>
    </row>
    <row r="75" spans="1:9" ht="15" customHeight="1" x14ac:dyDescent="0.25">
      <c r="A75" s="464" t="s">
        <v>524</v>
      </c>
      <c r="B75" s="440">
        <f>B74+B29</f>
        <v>39239</v>
      </c>
      <c r="C75" s="441">
        <f>IFERROR(D75/B75,)</f>
        <v>3394.9508652106324</v>
      </c>
      <c r="D75" s="469">
        <f>D74+D29</f>
        <v>133214477</v>
      </c>
      <c r="E75" s="443">
        <f>E74+E29</f>
        <v>32660</v>
      </c>
      <c r="F75" s="444">
        <f>F74+F29</f>
        <v>6579</v>
      </c>
      <c r="G75" s="441">
        <f>IFERROR(H75/(F75+E75),)</f>
        <v>3666.4075791941691</v>
      </c>
      <c r="H75" s="471">
        <f>H74+H29</f>
        <v>143866167</v>
      </c>
      <c r="I75" s="433" t="s">
        <v>237</v>
      </c>
    </row>
    <row r="76" spans="1:9" ht="15" customHeight="1" x14ac:dyDescent="0.2">
      <c r="A76" s="453"/>
      <c r="B76" s="453"/>
      <c r="C76" s="453"/>
      <c r="D76" s="453"/>
      <c r="E76" s="453"/>
      <c r="F76" s="453"/>
      <c r="G76" s="453"/>
      <c r="H76" s="453"/>
    </row>
  </sheetData>
  <printOptions horizontalCentered="1"/>
  <pageMargins left="0.25" right="0" top="0.25" bottom="0.25" header="0" footer="0"/>
  <pageSetup scale="48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D7" sqref="D7:D14"/>
    </sheetView>
  </sheetViews>
  <sheetFormatPr defaultColWidth="9.140625" defaultRowHeight="15" x14ac:dyDescent="0.2"/>
  <cols>
    <col min="1" max="1" width="38.7109375" style="479" customWidth="1"/>
    <col min="2" max="2" width="13.5703125" style="479" customWidth="1"/>
    <col min="3" max="3" width="19.5703125" style="479" customWidth="1"/>
    <col min="4" max="4" width="17.28515625" style="479" customWidth="1"/>
    <col min="5" max="5" width="14.140625" style="479" customWidth="1"/>
    <col min="6" max="6" width="15.140625" style="479" customWidth="1"/>
    <col min="7" max="7" width="18.140625" style="479" customWidth="1"/>
    <col min="8" max="8" width="16.28515625" style="479" customWidth="1"/>
    <col min="9" max="16384" width="9.140625" style="479"/>
  </cols>
  <sheetData>
    <row r="1" spans="1:8" s="476" customFormat="1" ht="20.25" customHeight="1" x14ac:dyDescent="0.45">
      <c r="A1" s="472" t="s">
        <v>131</v>
      </c>
      <c r="B1" s="473"/>
      <c r="C1" s="472" t="s">
        <v>79</v>
      </c>
      <c r="D1" s="473"/>
      <c r="E1" s="474" t="str">
        <f>Revenue!B2</f>
        <v>Louisiana State University</v>
      </c>
      <c r="F1" s="475"/>
      <c r="G1" s="474"/>
      <c r="H1" s="475"/>
    </row>
    <row r="2" spans="1:8" s="476" customFormat="1" ht="21" customHeight="1" x14ac:dyDescent="0.45">
      <c r="A2" s="472" t="s">
        <v>525</v>
      </c>
      <c r="B2" s="473"/>
      <c r="C2" s="473"/>
      <c r="D2" s="473"/>
      <c r="E2" s="473"/>
      <c r="F2" s="473"/>
      <c r="G2" s="473"/>
      <c r="H2" s="473"/>
    </row>
    <row r="3" spans="1:8" s="476" customFormat="1" ht="21" customHeight="1" x14ac:dyDescent="0.45">
      <c r="A3" s="472"/>
      <c r="B3" s="473"/>
      <c r="C3" s="473"/>
      <c r="D3" s="473"/>
      <c r="E3" s="473"/>
      <c r="F3" s="473"/>
      <c r="G3" s="473"/>
      <c r="H3" s="473"/>
    </row>
    <row r="4" spans="1:8" ht="21" customHeight="1" thickBot="1" x14ac:dyDescent="0.3">
      <c r="A4" s="477" t="s">
        <v>526</v>
      </c>
      <c r="B4" s="478"/>
      <c r="C4" s="478"/>
      <c r="D4" s="478"/>
      <c r="E4" s="478"/>
      <c r="F4" s="478"/>
      <c r="G4" s="478"/>
      <c r="H4" s="478"/>
    </row>
    <row r="5" spans="1:8" ht="21" customHeight="1" thickTop="1" x14ac:dyDescent="0.25">
      <c r="A5" s="480"/>
      <c r="B5" s="481" t="s">
        <v>475</v>
      </c>
      <c r="C5" s="481" t="s">
        <v>559</v>
      </c>
      <c r="D5" s="482" t="s">
        <v>135</v>
      </c>
      <c r="E5" s="483" t="s">
        <v>475</v>
      </c>
      <c r="F5" s="484" t="s">
        <v>476</v>
      </c>
      <c r="G5" s="481" t="s">
        <v>559</v>
      </c>
      <c r="H5" s="485" t="s">
        <v>136</v>
      </c>
    </row>
    <row r="6" spans="1:8" ht="15.75" x14ac:dyDescent="0.25">
      <c r="A6" s="486" t="s">
        <v>527</v>
      </c>
      <c r="B6" s="487" t="s">
        <v>476</v>
      </c>
      <c r="C6" s="488" t="s">
        <v>477</v>
      </c>
      <c r="D6" s="489" t="s">
        <v>450</v>
      </c>
      <c r="E6" s="490" t="s">
        <v>478</v>
      </c>
      <c r="F6" s="488" t="s">
        <v>479</v>
      </c>
      <c r="G6" s="488" t="s">
        <v>477</v>
      </c>
      <c r="H6" s="488" t="s">
        <v>548</v>
      </c>
    </row>
    <row r="7" spans="1:8" x14ac:dyDescent="0.2">
      <c r="A7" s="491" t="s">
        <v>589</v>
      </c>
      <c r="B7" s="492">
        <v>10</v>
      </c>
      <c r="C7" s="491"/>
      <c r="D7" s="495">
        <v>18000</v>
      </c>
      <c r="E7" s="494">
        <v>10</v>
      </c>
      <c r="F7" s="492"/>
      <c r="G7" s="495"/>
      <c r="H7" s="495">
        <v>0</v>
      </c>
    </row>
    <row r="8" spans="1:8" x14ac:dyDescent="0.2">
      <c r="A8" s="491" t="s">
        <v>590</v>
      </c>
      <c r="B8" s="492">
        <v>21</v>
      </c>
      <c r="C8" s="491"/>
      <c r="D8" s="495">
        <v>30750</v>
      </c>
      <c r="E8" s="494">
        <v>21</v>
      </c>
      <c r="F8" s="492"/>
      <c r="G8" s="495"/>
      <c r="H8" s="495">
        <v>31500</v>
      </c>
    </row>
    <row r="9" spans="1:8" x14ac:dyDescent="0.2">
      <c r="A9" s="491" t="s">
        <v>591</v>
      </c>
      <c r="B9" s="492"/>
      <c r="C9" s="491"/>
      <c r="D9" s="495"/>
      <c r="E9" s="494"/>
      <c r="F9" s="492"/>
      <c r="G9" s="495"/>
      <c r="H9" s="495">
        <v>41331</v>
      </c>
    </row>
    <row r="10" spans="1:8" x14ac:dyDescent="0.2">
      <c r="A10" s="491" t="s">
        <v>12</v>
      </c>
      <c r="B10" s="492">
        <v>7711</v>
      </c>
      <c r="C10" s="491"/>
      <c r="D10" s="495">
        <v>1802960</v>
      </c>
      <c r="E10" s="494">
        <v>6213</v>
      </c>
      <c r="F10" s="492">
        <v>1498</v>
      </c>
      <c r="G10" s="495"/>
      <c r="H10" s="495">
        <v>1808000</v>
      </c>
    </row>
    <row r="11" spans="1:8" x14ac:dyDescent="0.2">
      <c r="A11" s="491" t="s">
        <v>592</v>
      </c>
      <c r="B11" s="492">
        <v>36</v>
      </c>
      <c r="C11" s="491"/>
      <c r="D11" s="495">
        <v>12896</v>
      </c>
      <c r="E11" s="494">
        <v>31</v>
      </c>
      <c r="F11" s="492">
        <v>5</v>
      </c>
      <c r="G11" s="495"/>
      <c r="H11" s="495">
        <v>12000</v>
      </c>
    </row>
    <row r="12" spans="1:8" x14ac:dyDescent="0.2">
      <c r="A12" s="491" t="s">
        <v>13</v>
      </c>
      <c r="B12" s="492">
        <v>37</v>
      </c>
      <c r="C12" s="491"/>
      <c r="D12" s="495">
        <v>376</v>
      </c>
      <c r="E12" s="494">
        <v>32</v>
      </c>
      <c r="F12" s="492">
        <v>5</v>
      </c>
      <c r="G12" s="495"/>
      <c r="H12" s="495">
        <v>1000</v>
      </c>
    </row>
    <row r="13" spans="1:8" x14ac:dyDescent="0.2">
      <c r="A13" s="491" t="s">
        <v>593</v>
      </c>
      <c r="B13" s="492">
        <v>87</v>
      </c>
      <c r="C13" s="491"/>
      <c r="D13" s="495">
        <v>50985</v>
      </c>
      <c r="E13" s="494">
        <v>86</v>
      </c>
      <c r="F13" s="492">
        <v>1</v>
      </c>
      <c r="G13" s="495"/>
      <c r="H13" s="495">
        <v>54000</v>
      </c>
    </row>
    <row r="14" spans="1:8" x14ac:dyDescent="0.2">
      <c r="A14" s="491" t="s">
        <v>594</v>
      </c>
      <c r="B14" s="492">
        <v>5383</v>
      </c>
      <c r="C14" s="491"/>
      <c r="D14" s="495">
        <f>2870655-1</f>
        <v>2870654</v>
      </c>
      <c r="E14" s="494">
        <v>5383</v>
      </c>
      <c r="F14" s="492"/>
      <c r="G14" s="495"/>
      <c r="H14" s="495">
        <v>2638000</v>
      </c>
    </row>
    <row r="15" spans="1:8" x14ac:dyDescent="0.2">
      <c r="A15" s="491"/>
      <c r="B15" s="492"/>
      <c r="C15" s="491"/>
      <c r="D15" s="493"/>
      <c r="E15" s="494"/>
      <c r="F15" s="492"/>
      <c r="G15" s="495"/>
      <c r="H15" s="495"/>
    </row>
    <row r="16" spans="1:8" x14ac:dyDescent="0.2">
      <c r="A16" s="491"/>
      <c r="B16" s="492"/>
      <c r="C16" s="491"/>
      <c r="D16" s="493"/>
      <c r="E16" s="494"/>
      <c r="F16" s="492"/>
      <c r="G16" s="495"/>
      <c r="H16" s="495"/>
    </row>
    <row r="17" spans="1:8" x14ac:dyDescent="0.2">
      <c r="A17" s="491"/>
      <c r="B17" s="492"/>
      <c r="C17" s="491"/>
      <c r="D17" s="493"/>
      <c r="E17" s="494"/>
      <c r="F17" s="492"/>
      <c r="G17" s="495"/>
      <c r="H17" s="495"/>
    </row>
    <row r="18" spans="1:8" x14ac:dyDescent="0.2">
      <c r="A18" s="491"/>
      <c r="B18" s="492"/>
      <c r="C18" s="491"/>
      <c r="D18" s="493"/>
      <c r="E18" s="494"/>
      <c r="F18" s="492"/>
      <c r="G18" s="495"/>
      <c r="H18" s="495"/>
    </row>
    <row r="19" spans="1:8" x14ac:dyDescent="0.2">
      <c r="A19" s="491"/>
      <c r="B19" s="492"/>
      <c r="C19" s="491"/>
      <c r="D19" s="493"/>
      <c r="E19" s="494"/>
      <c r="F19" s="492"/>
      <c r="G19" s="495"/>
      <c r="H19" s="495"/>
    </row>
    <row r="20" spans="1:8" x14ac:dyDescent="0.2">
      <c r="A20" s="491"/>
      <c r="B20" s="492"/>
      <c r="C20" s="491"/>
      <c r="D20" s="493"/>
      <c r="E20" s="494"/>
      <c r="F20" s="492"/>
      <c r="G20" s="495"/>
      <c r="H20" s="495"/>
    </row>
    <row r="21" spans="1:8" x14ac:dyDescent="0.2">
      <c r="A21" s="491"/>
      <c r="B21" s="492"/>
      <c r="C21" s="491"/>
      <c r="D21" s="493"/>
      <c r="E21" s="494"/>
      <c r="F21" s="492"/>
      <c r="G21" s="495"/>
      <c r="H21" s="495"/>
    </row>
    <row r="22" spans="1:8" x14ac:dyDescent="0.2">
      <c r="A22" s="491"/>
      <c r="B22" s="492"/>
      <c r="C22" s="491"/>
      <c r="D22" s="493"/>
      <c r="E22" s="494"/>
      <c r="F22" s="492"/>
      <c r="G22" s="495"/>
      <c r="H22" s="495"/>
    </row>
    <row r="23" spans="1:8" x14ac:dyDescent="0.2">
      <c r="A23" s="491"/>
      <c r="B23" s="492"/>
      <c r="C23" s="491"/>
      <c r="D23" s="493"/>
      <c r="E23" s="494"/>
      <c r="F23" s="492"/>
      <c r="G23" s="495"/>
      <c r="H23" s="495"/>
    </row>
    <row r="24" spans="1:8" x14ac:dyDescent="0.2">
      <c r="A24" s="491"/>
      <c r="B24" s="492"/>
      <c r="C24" s="491"/>
      <c r="D24" s="493"/>
      <c r="E24" s="494"/>
      <c r="F24" s="492"/>
      <c r="G24" s="495"/>
      <c r="H24" s="495"/>
    </row>
    <row r="25" spans="1:8" x14ac:dyDescent="0.2">
      <c r="A25" s="491"/>
      <c r="B25" s="492"/>
      <c r="C25" s="491"/>
      <c r="D25" s="493"/>
      <c r="E25" s="494"/>
      <c r="F25" s="492"/>
      <c r="G25" s="495"/>
      <c r="H25" s="495"/>
    </row>
    <row r="26" spans="1:8" x14ac:dyDescent="0.2">
      <c r="A26" s="491"/>
      <c r="B26" s="492"/>
      <c r="C26" s="491"/>
      <c r="D26" s="493"/>
      <c r="E26" s="494"/>
      <c r="F26" s="492"/>
      <c r="G26" s="495"/>
      <c r="H26" s="495"/>
    </row>
    <row r="27" spans="1:8" x14ac:dyDescent="0.2">
      <c r="A27" s="491"/>
      <c r="B27" s="492"/>
      <c r="C27" s="491"/>
      <c r="D27" s="493"/>
      <c r="E27" s="494"/>
      <c r="F27" s="492"/>
      <c r="G27" s="495"/>
      <c r="H27" s="495"/>
    </row>
    <row r="28" spans="1:8" x14ac:dyDescent="0.2">
      <c r="A28" s="491"/>
      <c r="B28" s="492"/>
      <c r="C28" s="491"/>
      <c r="D28" s="493"/>
      <c r="E28" s="494"/>
      <c r="F28" s="492"/>
      <c r="G28" s="495"/>
      <c r="H28" s="495"/>
    </row>
    <row r="29" spans="1:8" x14ac:dyDescent="0.2">
      <c r="A29" s="491"/>
      <c r="B29" s="492"/>
      <c r="C29" s="491"/>
      <c r="D29" s="493"/>
      <c r="E29" s="494"/>
      <c r="F29" s="492"/>
      <c r="G29" s="495"/>
      <c r="H29" s="495"/>
    </row>
    <row r="30" spans="1:8" x14ac:dyDescent="0.2">
      <c r="A30" s="491"/>
      <c r="B30" s="492"/>
      <c r="C30" s="491"/>
      <c r="D30" s="493"/>
      <c r="E30" s="494"/>
      <c r="F30" s="492"/>
      <c r="G30" s="495"/>
      <c r="H30" s="495"/>
    </row>
    <row r="31" spans="1:8" x14ac:dyDescent="0.2">
      <c r="A31" s="491"/>
      <c r="B31" s="492"/>
      <c r="C31" s="491"/>
      <c r="D31" s="493"/>
      <c r="E31" s="494"/>
      <c r="F31" s="492"/>
      <c r="G31" s="495"/>
      <c r="H31" s="495"/>
    </row>
    <row r="32" spans="1:8" x14ac:dyDescent="0.2">
      <c r="A32" s="491"/>
      <c r="B32" s="492"/>
      <c r="C32" s="491"/>
      <c r="D32" s="493"/>
      <c r="E32" s="494"/>
      <c r="F32" s="492"/>
      <c r="G32" s="495"/>
      <c r="H32" s="495"/>
    </row>
    <row r="33" spans="1:8" x14ac:dyDescent="0.2">
      <c r="A33" s="491"/>
      <c r="B33" s="492"/>
      <c r="C33" s="491"/>
      <c r="D33" s="493"/>
      <c r="E33" s="494"/>
      <c r="F33" s="492"/>
      <c r="G33" s="495"/>
      <c r="H33" s="495"/>
    </row>
    <row r="34" spans="1:8" x14ac:dyDescent="0.2">
      <c r="A34" s="491"/>
      <c r="B34" s="492"/>
      <c r="C34" s="491"/>
      <c r="D34" s="493"/>
      <c r="E34" s="494"/>
      <c r="F34" s="492"/>
      <c r="G34" s="495"/>
      <c r="H34" s="495"/>
    </row>
    <row r="35" spans="1:8" x14ac:dyDescent="0.2">
      <c r="A35" s="491"/>
      <c r="B35" s="492"/>
      <c r="C35" s="491"/>
      <c r="D35" s="493"/>
      <c r="E35" s="494"/>
      <c r="F35" s="492"/>
      <c r="G35" s="495"/>
      <c r="H35" s="495"/>
    </row>
    <row r="36" spans="1:8" x14ac:dyDescent="0.2">
      <c r="A36" s="491"/>
      <c r="B36" s="492"/>
      <c r="C36" s="491"/>
      <c r="D36" s="493"/>
      <c r="E36" s="494"/>
      <c r="F36" s="492"/>
      <c r="G36" s="495"/>
      <c r="H36" s="495"/>
    </row>
    <row r="37" spans="1:8" x14ac:dyDescent="0.2">
      <c r="A37" s="491"/>
      <c r="B37" s="492"/>
      <c r="C37" s="491"/>
      <c r="D37" s="493"/>
      <c r="E37" s="494"/>
      <c r="F37" s="492"/>
      <c r="G37" s="495"/>
      <c r="H37" s="495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23" sqref="B23"/>
    </sheetView>
  </sheetViews>
  <sheetFormatPr defaultColWidth="12.42578125" defaultRowHeight="15" customHeight="1" x14ac:dyDescent="0.2"/>
  <cols>
    <col min="1" max="1" width="47" style="98" customWidth="1"/>
    <col min="2" max="2" width="22.28515625" style="138" customWidth="1"/>
    <col min="3" max="3" width="23.140625" style="138" customWidth="1"/>
    <col min="4" max="4" width="22.285156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Louisiana State University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3" t="s">
        <v>136</v>
      </c>
    </row>
    <row r="5" spans="1:6" ht="15" customHeight="1" thickBot="1" x14ac:dyDescent="0.3">
      <c r="A5" s="141" t="s">
        <v>289</v>
      </c>
      <c r="B5" s="390" t="s">
        <v>450</v>
      </c>
      <c r="C5" s="502" t="s">
        <v>450</v>
      </c>
      <c r="D5" s="504" t="s">
        <v>548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173499.96999999997</v>
      </c>
      <c r="C8" s="147">
        <f>Instruction!H20+Research!H20+'Public Service'!H20+'Academic Supp'!H20+'Student Services'!H20+'Institutional Supp'!H20+Scholarships!H20+'OP&amp;M'!H20+Hospitals!H20+Transfers!H20+Other!H20</f>
        <v>254000</v>
      </c>
      <c r="D8" s="148">
        <f>Instruction!J20+Research!J20+'Public Service'!J20+'Academic Supp'!J20+'Student Services'!J20+'Institutional Supp'!J20+Scholarships!J20+'OP&amp;M'!J20+Hospitals!J20+Transfers!J20+Other!J20</f>
        <v>205000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766316.89</v>
      </c>
      <c r="C9" s="147">
        <f>Instruction!H21+Research!H21+'Public Service'!H21+'Academic Supp'!H21+'Student Services'!H21+'Institutional Supp'!H21+Scholarships!H21+'OP&amp;M'!H21+Hospitals!H21+Transfers!H21+Other!H21</f>
        <v>694000</v>
      </c>
      <c r="D9" s="148">
        <f>Instruction!J21+Research!J21+'Public Service'!J21+'Academic Supp'!J21+'Student Services'!J21+'Institutional Supp'!J21+Scholarships!J21+'OP&amp;M'!J21+Hospitals!J21+Transfers!J21+Other!J21</f>
        <v>694000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3933.03</v>
      </c>
      <c r="C10" s="147">
        <f>Instruction!H22+Research!H22+'Public Service'!H22+'Academic Supp'!H22+'Student Services'!H22+'Institutional Supp'!H22+Scholarships!H22+'OP&amp;M'!H22+Hospitals!H22+Transfers!H22+Other!H22</f>
        <v>20000</v>
      </c>
      <c r="D10" s="148">
        <f>Instruction!J22+Research!J22+'Public Service'!J22+'Academic Supp'!J22+'Student Services'!J22+'Institutional Supp'!J22+Scholarships!J22+'OP&amp;M'!J22+Hospitals!J22+Transfers!J22+Other!J22</f>
        <v>29800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877572.74</v>
      </c>
      <c r="C11" s="147">
        <f>Instruction!H23+Research!H23+'Public Service'!H23+'Academic Supp'!H23+'Student Services'!H23+'Institutional Supp'!H23+Scholarships!H23+'OP&amp;M'!H23+Hospitals!H23+Transfers!H23+Other!H23</f>
        <v>490000</v>
      </c>
      <c r="D11" s="148">
        <f>Instruction!J23+Research!J23+'Public Service'!J23+'Academic Supp'!J23+'Student Services'!J23+'Institutional Supp'!J23+Scholarships!J23+'OP&amp;M'!J23+Hospitals!J23+Transfers!J23+Other!J23</f>
        <v>357000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639954.43999999994</v>
      </c>
      <c r="C12" s="147">
        <f>Instruction!H24+Research!H24+'Public Service'!H24+'Academic Supp'!H24+'Student Services'!H24+'Institutional Supp'!H24+Scholarships!H24+'OP&amp;M'!H24+Hospitals!H24+Transfers!H24+Other!H24</f>
        <v>313000</v>
      </c>
      <c r="D12" s="148">
        <f>Instruction!J24+Research!J24+'Public Service'!J24+'Academic Supp'!J24+'Student Services'!J24+'Institutional Supp'!J24+Scholarships!J24+'OP&amp;M'!J24+Hospitals!J24+Transfers!J24+Other!J24</f>
        <v>316000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91000</v>
      </c>
      <c r="D13" s="148">
        <f>Instruction!J25+Research!J25+'Public Service'!J25+'Academic Supp'!J25+'Student Services'!J25+'Institutional Supp'!J25+Scholarships!J25+'OP&amp;M'!J25+Hospitals!J25+Transfers!J25+Other!J25</f>
        <v>379000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6319970.3899999997</v>
      </c>
      <c r="C14" s="147">
        <f>Instruction!H26+Research!H26+'Public Service'!H26+'Academic Supp'!H26+'Student Services'!H26+'Institutional Supp'!H26+Scholarships!H26+'OP&amp;M'!H26+Hospitals!H26+Transfers!H26+Other!H26</f>
        <v>5440709</v>
      </c>
      <c r="D14" s="149">
        <f>Instruction!J26+Research!J26+'Public Service'!J26+'Academic Supp'!J26+'Student Services'!J26+'Institutional Supp'!J26+Scholarships!J26+'OP&amp;M'!J26+Hospitals!J26+Transfers!J26+Other!J26</f>
        <v>10715468</v>
      </c>
    </row>
    <row r="15" spans="1:6" s="153" customFormat="1" ht="15" customHeight="1" thickBot="1" x14ac:dyDescent="0.3">
      <c r="A15" s="150" t="s">
        <v>295</v>
      </c>
      <c r="B15" s="151">
        <f>SUM(B6:B14)</f>
        <v>8781247.459999999</v>
      </c>
      <c r="C15" s="151">
        <f>SUM(C6:C14)</f>
        <v>7302709</v>
      </c>
      <c r="D15" s="152">
        <f>SUM(D6:D14)</f>
        <v>12696268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8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D33" sqref="D3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6"/>
      <c r="C3" s="543" t="s">
        <v>550</v>
      </c>
      <c r="D3" s="544"/>
      <c r="E3" s="544"/>
      <c r="F3" s="544"/>
      <c r="G3" s="544"/>
      <c r="H3" s="544"/>
      <c r="I3" s="545"/>
    </row>
    <row r="4" spans="1:9" ht="15" customHeight="1" x14ac:dyDescent="0.2">
      <c r="A4" s="540" t="s">
        <v>117</v>
      </c>
      <c r="B4" s="537" t="s">
        <v>302</v>
      </c>
      <c r="C4" s="546" t="s">
        <v>562</v>
      </c>
      <c r="D4" s="546" t="s">
        <v>340</v>
      </c>
      <c r="E4" s="546" t="s">
        <v>341</v>
      </c>
      <c r="F4" s="546" t="s">
        <v>351</v>
      </c>
      <c r="G4" s="546" t="s">
        <v>344</v>
      </c>
      <c r="H4" s="549" t="s">
        <v>561</v>
      </c>
      <c r="I4" s="552" t="s">
        <v>303</v>
      </c>
    </row>
    <row r="5" spans="1:9" ht="15" customHeight="1" x14ac:dyDescent="0.2">
      <c r="A5" s="541"/>
      <c r="B5" s="538"/>
      <c r="C5" s="547"/>
      <c r="D5" s="547"/>
      <c r="E5" s="547"/>
      <c r="F5" s="547"/>
      <c r="G5" s="547"/>
      <c r="H5" s="550"/>
      <c r="I5" s="553"/>
    </row>
    <row r="6" spans="1:9" ht="15" customHeight="1" thickBot="1" x14ac:dyDescent="0.25">
      <c r="A6" s="542"/>
      <c r="B6" s="539"/>
      <c r="C6" s="548"/>
      <c r="D6" s="548"/>
      <c r="E6" s="548"/>
      <c r="F6" s="548"/>
      <c r="G6" s="548"/>
      <c r="H6" s="551"/>
      <c r="I6" s="554"/>
    </row>
    <row r="7" spans="1:9" ht="15" customHeight="1" x14ac:dyDescent="0.2">
      <c r="A7" s="125"/>
      <c r="B7" s="126" t="s">
        <v>54</v>
      </c>
      <c r="C7" s="127">
        <f>Athletics!C8</f>
        <v>63157182</v>
      </c>
      <c r="D7" s="127">
        <f>Athletics!F8</f>
        <v>3209354</v>
      </c>
      <c r="E7" s="127">
        <f>Athletics!I8</f>
        <v>5888728</v>
      </c>
      <c r="F7" s="127">
        <f>Athletics!L8</f>
        <v>2087165</v>
      </c>
      <c r="G7" s="128" t="s">
        <v>335</v>
      </c>
      <c r="H7" s="127">
        <f>Athletics!R8</f>
        <v>0</v>
      </c>
      <c r="I7" s="129">
        <f>SUM(C7:H7)</f>
        <v>74342429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26921300</v>
      </c>
      <c r="I8" s="129">
        <f t="shared" ref="I8:I22" si="0">SUM(C8:H8)</f>
        <v>26921300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1900316</v>
      </c>
      <c r="D9" s="127">
        <f>Athletics!F10</f>
        <v>47581</v>
      </c>
      <c r="E9" s="127">
        <f>Athletics!I10</f>
        <v>1016526</v>
      </c>
      <c r="F9" s="127">
        <f>Athletics!L10</f>
        <v>555236</v>
      </c>
      <c r="G9" s="131" t="s">
        <v>304</v>
      </c>
      <c r="H9" s="127">
        <f>Athletics!R10</f>
        <v>0</v>
      </c>
      <c r="I9" s="129">
        <f t="shared" si="0"/>
        <v>3519659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4837112</v>
      </c>
      <c r="D10" s="127">
        <f>Athletics!F11</f>
        <v>0</v>
      </c>
      <c r="E10" s="127">
        <f>Athletics!I11</f>
        <v>2000</v>
      </c>
      <c r="F10" s="127">
        <f>Athletics!L11</f>
        <v>2700</v>
      </c>
      <c r="G10" s="131" t="s">
        <v>304</v>
      </c>
      <c r="H10" s="127">
        <f>Athletics!R11</f>
        <v>0</v>
      </c>
      <c r="I10" s="129">
        <f t="shared" si="0"/>
        <v>4841812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4506247</v>
      </c>
      <c r="D13" s="127">
        <f>Athletics!F14</f>
        <v>101410</v>
      </c>
      <c r="E13" s="127">
        <f>Athletics!I14</f>
        <v>530614</v>
      </c>
      <c r="F13" s="127">
        <f>Athletics!L14</f>
        <v>53675</v>
      </c>
      <c r="G13" s="131" t="s">
        <v>304</v>
      </c>
      <c r="H13" s="127">
        <f>Athletics!R14</f>
        <v>0</v>
      </c>
      <c r="I13" s="129">
        <f t="shared" si="0"/>
        <v>5191946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24979337</v>
      </c>
      <c r="D14" s="127">
        <f>Athletics!F15</f>
        <v>7387999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951863</v>
      </c>
      <c r="I14" s="129">
        <f>SUM(C14:H14)</f>
        <v>33319199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328748</v>
      </c>
      <c r="I16" s="129">
        <f t="shared" si="0"/>
        <v>328748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-1682796</v>
      </c>
      <c r="D17" s="127">
        <f>Athletics!F18</f>
        <v>0</v>
      </c>
      <c r="E17" s="127">
        <f>Athletics!I18</f>
        <v>0</v>
      </c>
      <c r="F17" s="127">
        <f>Athletics!L18</f>
        <v>134074</v>
      </c>
      <c r="G17" s="127">
        <f>Athletics!O18</f>
        <v>4639862</v>
      </c>
      <c r="H17" s="127">
        <f>Athletics!R18</f>
        <v>31903482</v>
      </c>
      <c r="I17" s="129">
        <f t="shared" si="0"/>
        <v>34994622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97697398</v>
      </c>
      <c r="D23" s="134">
        <f t="shared" ref="D23:I23" si="1">SUM(D7:D22)</f>
        <v>10746344</v>
      </c>
      <c r="E23" s="134">
        <f t="shared" si="1"/>
        <v>7437868</v>
      </c>
      <c r="F23" s="134">
        <f t="shared" si="1"/>
        <v>2832850</v>
      </c>
      <c r="G23" s="134">
        <f t="shared" si="1"/>
        <v>4639862</v>
      </c>
      <c r="H23" s="134">
        <f t="shared" si="1"/>
        <v>60105393</v>
      </c>
      <c r="I23" s="135">
        <f t="shared" si="1"/>
        <v>183459715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H24" sqref="H24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8" t="s">
        <v>550</v>
      </c>
      <c r="C3" s="559"/>
      <c r="D3" s="559"/>
      <c r="E3" s="559"/>
      <c r="F3" s="559"/>
      <c r="G3" s="559"/>
      <c r="H3" s="559"/>
      <c r="I3" s="559"/>
      <c r="J3" s="560"/>
      <c r="K3" s="98"/>
      <c r="L3" s="98"/>
      <c r="M3" s="98"/>
      <c r="N3" s="98"/>
      <c r="O3" s="98"/>
      <c r="P3" s="98"/>
    </row>
    <row r="4" spans="1:16" ht="15" customHeight="1" thickTop="1" x14ac:dyDescent="0.2">
      <c r="A4" s="555" t="s">
        <v>325</v>
      </c>
      <c r="B4" s="561" t="s">
        <v>560</v>
      </c>
      <c r="C4" s="546" t="s">
        <v>562</v>
      </c>
      <c r="D4" s="546" t="s">
        <v>340</v>
      </c>
      <c r="E4" s="546" t="s">
        <v>350</v>
      </c>
      <c r="F4" s="546" t="s">
        <v>341</v>
      </c>
      <c r="G4" s="546" t="s">
        <v>351</v>
      </c>
      <c r="H4" s="546" t="s">
        <v>344</v>
      </c>
      <c r="I4" s="549" t="s">
        <v>561</v>
      </c>
      <c r="J4" s="552" t="s">
        <v>303</v>
      </c>
    </row>
    <row r="5" spans="1:16" ht="15" customHeight="1" x14ac:dyDescent="0.2">
      <c r="A5" s="556"/>
      <c r="B5" s="562"/>
      <c r="C5" s="547"/>
      <c r="D5" s="547"/>
      <c r="E5" s="547"/>
      <c r="F5" s="547"/>
      <c r="G5" s="547"/>
      <c r="H5" s="547"/>
      <c r="I5" s="550"/>
      <c r="J5" s="553"/>
    </row>
    <row r="6" spans="1:16" ht="15" customHeight="1" thickBot="1" x14ac:dyDescent="0.25">
      <c r="A6" s="557"/>
      <c r="B6" s="563"/>
      <c r="C6" s="548"/>
      <c r="D6" s="548"/>
      <c r="E6" s="548"/>
      <c r="F6" s="548"/>
      <c r="G6" s="548"/>
      <c r="H6" s="548"/>
      <c r="I6" s="551"/>
      <c r="J6" s="554"/>
    </row>
    <row r="7" spans="1:16" ht="15" customHeight="1" x14ac:dyDescent="0.2">
      <c r="A7" s="108" t="s">
        <v>327</v>
      </c>
      <c r="B7" s="109">
        <f>Athletics!C30</f>
        <v>10502515</v>
      </c>
      <c r="C7" s="110">
        <f>Athletics!F30</f>
        <v>21009472</v>
      </c>
      <c r="D7" s="110">
        <f>Athletics!I30</f>
        <v>4611601</v>
      </c>
      <c r="E7" s="110">
        <f>Athletics!L30</f>
        <v>2647701</v>
      </c>
      <c r="F7" s="110">
        <f>Athletics!O30</f>
        <v>1882832</v>
      </c>
      <c r="G7" s="110">
        <f>Athletics!R30</f>
        <v>9589874</v>
      </c>
      <c r="H7" s="110">
        <f>Athletics!U30</f>
        <v>6657380</v>
      </c>
      <c r="I7" s="110">
        <f>Athletics!X30</f>
        <v>0</v>
      </c>
      <c r="J7" s="111">
        <f t="shared" ref="J7:J21" si="0">SUM(B7:I7)</f>
        <v>56901375</v>
      </c>
    </row>
    <row r="8" spans="1:16" ht="15" customHeight="1" x14ac:dyDescent="0.2">
      <c r="A8" s="112" t="s">
        <v>104</v>
      </c>
      <c r="B8" s="113">
        <f>Athletics!C31</f>
        <v>3564624</v>
      </c>
      <c r="C8" s="114">
        <f>Athletics!F31</f>
        <v>3619398</v>
      </c>
      <c r="D8" s="114">
        <f>Athletics!I31</f>
        <v>750335</v>
      </c>
      <c r="E8" s="114">
        <f>Athletics!L31</f>
        <v>474864</v>
      </c>
      <c r="F8" s="114">
        <f>Athletics!O31</f>
        <v>682451</v>
      </c>
      <c r="G8" s="114">
        <f>Athletics!R31</f>
        <v>2757608</v>
      </c>
      <c r="H8" s="114">
        <f>Athletics!U31</f>
        <v>2468417</v>
      </c>
      <c r="I8" s="114">
        <f>Athletics!X31</f>
        <v>0</v>
      </c>
      <c r="J8" s="115">
        <f t="shared" si="0"/>
        <v>14317697</v>
      </c>
    </row>
    <row r="9" spans="1:16" ht="15" customHeight="1" x14ac:dyDescent="0.2">
      <c r="A9" s="112" t="s">
        <v>105</v>
      </c>
      <c r="B9" s="113">
        <f>Athletics!C32</f>
        <v>113717</v>
      </c>
      <c r="C9" s="114">
        <f>Athletics!F32</f>
        <v>7105</v>
      </c>
      <c r="D9" s="114">
        <f>Athletics!I32</f>
        <v>0</v>
      </c>
      <c r="E9" s="114">
        <f>Athletics!L32</f>
        <v>0</v>
      </c>
      <c r="F9" s="114">
        <f>Athletics!O32</f>
        <v>538</v>
      </c>
      <c r="G9" s="114">
        <f>Athletics!R32</f>
        <v>5321</v>
      </c>
      <c r="H9" s="114">
        <f>Athletics!U32</f>
        <v>1713046</v>
      </c>
      <c r="I9" s="114">
        <f>Athletics!X32</f>
        <v>0</v>
      </c>
      <c r="J9" s="115">
        <f t="shared" si="0"/>
        <v>1839727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3860000</v>
      </c>
      <c r="D11" s="114">
        <f>Athletics!I34</f>
        <v>714999</v>
      </c>
      <c r="E11" s="114">
        <f>Athletics!L34</f>
        <v>101554</v>
      </c>
      <c r="F11" s="114">
        <f>Athletics!O34</f>
        <v>11175</v>
      </c>
      <c r="G11" s="114">
        <f>Athletics!R34</f>
        <v>195531</v>
      </c>
      <c r="H11" s="114">
        <f>Athletics!U34</f>
        <v>0</v>
      </c>
      <c r="I11" s="114">
        <f>Athletics!X34</f>
        <v>0</v>
      </c>
      <c r="J11" s="115">
        <f t="shared" si="0"/>
        <v>4883259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5503132</v>
      </c>
      <c r="D12" s="114">
        <f>Athletics!I35</f>
        <v>775972</v>
      </c>
      <c r="E12" s="114">
        <f>Athletics!L35</f>
        <v>746612</v>
      </c>
      <c r="F12" s="114">
        <f>Athletics!O35</f>
        <v>1954503</v>
      </c>
      <c r="G12" s="114">
        <f>Athletics!R35</f>
        <v>6234643</v>
      </c>
      <c r="H12" s="114">
        <f>Athletics!U35</f>
        <v>687257</v>
      </c>
      <c r="I12" s="114">
        <f>Athletics!X35</f>
        <v>0</v>
      </c>
      <c r="J12" s="115">
        <f t="shared" si="0"/>
        <v>15902119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1124419</v>
      </c>
      <c r="C14" s="114">
        <f>Athletics!F37</f>
        <v>5341462</v>
      </c>
      <c r="D14" s="114">
        <f>Athletics!I37</f>
        <v>1160420</v>
      </c>
      <c r="E14" s="114">
        <f>Athletics!L37</f>
        <v>1886033</v>
      </c>
      <c r="F14" s="114">
        <f>Athletics!O37</f>
        <v>2355494</v>
      </c>
      <c r="G14" s="114">
        <f>Athletics!R37</f>
        <v>5335614</v>
      </c>
      <c r="H14" s="114">
        <f>Athletics!U37</f>
        <v>376574</v>
      </c>
      <c r="I14" s="114">
        <f>Athletics!X37</f>
        <v>0</v>
      </c>
      <c r="J14" s="115">
        <f t="shared" si="0"/>
        <v>17580016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664518</v>
      </c>
      <c r="C15" s="114">
        <f>Athletics!F38</f>
        <v>108154</v>
      </c>
      <c r="D15" s="114">
        <f>Athletics!I38</f>
        <v>24177</v>
      </c>
      <c r="E15" s="114">
        <f>Athletics!L38</f>
        <v>22772</v>
      </c>
      <c r="F15" s="114">
        <f>Athletics!O38</f>
        <v>66615</v>
      </c>
      <c r="G15" s="114">
        <f>Athletics!R38</f>
        <v>130611</v>
      </c>
      <c r="H15" s="114">
        <f>Athletics!U38</f>
        <v>265040</v>
      </c>
      <c r="I15" s="114">
        <f>Athletics!X38</f>
        <v>0</v>
      </c>
      <c r="J15" s="115">
        <f t="shared" si="0"/>
        <v>1281887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26170522</v>
      </c>
      <c r="C16" s="114">
        <f>Athletics!F39</f>
        <v>7853379</v>
      </c>
      <c r="D16" s="114">
        <f>Athletics!I39</f>
        <v>2200769</v>
      </c>
      <c r="E16" s="114">
        <f>Athletics!L39</f>
        <v>888272</v>
      </c>
      <c r="F16" s="114">
        <f>Athletics!O39</f>
        <v>451039</v>
      </c>
      <c r="G16" s="114">
        <f>Athletics!R39</f>
        <v>3195184</v>
      </c>
      <c r="H16" s="114">
        <f>Athletics!U39</f>
        <v>4489410</v>
      </c>
      <c r="I16" s="114">
        <f>Athletics!X39</f>
        <v>0</v>
      </c>
      <c r="J16" s="115">
        <f t="shared" si="0"/>
        <v>45248575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4857480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4857480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5622750</v>
      </c>
      <c r="C19" s="114">
        <f>Athletics!F41</f>
        <v>9194145</v>
      </c>
      <c r="D19" s="114">
        <f>Athletics!I41</f>
        <v>572944</v>
      </c>
      <c r="E19" s="114">
        <f>Athletics!L41</f>
        <v>848405</v>
      </c>
      <c r="F19" s="114">
        <f>Athletics!O41</f>
        <v>831544</v>
      </c>
      <c r="G19" s="114">
        <f>Athletics!R41</f>
        <v>2285592</v>
      </c>
      <c r="H19" s="114">
        <f>Athletics!U41</f>
        <v>2058428</v>
      </c>
      <c r="I19" s="114">
        <f>Athletics!X41</f>
        <v>0</v>
      </c>
      <c r="J19" s="115">
        <f t="shared" si="0"/>
        <v>21413808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3738741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3738741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56359286</v>
      </c>
      <c r="C22" s="120">
        <f t="shared" ref="C22:J22" si="1">SUM(C7:C21)</f>
        <v>56496247</v>
      </c>
      <c r="D22" s="120">
        <f t="shared" si="1"/>
        <v>10811217</v>
      </c>
      <c r="E22" s="120">
        <f>SUM(E7:E21)</f>
        <v>7616213</v>
      </c>
      <c r="F22" s="120">
        <f t="shared" si="1"/>
        <v>8236191</v>
      </c>
      <c r="G22" s="120">
        <f t="shared" si="1"/>
        <v>29729978</v>
      </c>
      <c r="H22" s="120">
        <f t="shared" si="1"/>
        <v>18715552</v>
      </c>
      <c r="I22" s="120">
        <f t="shared" si="1"/>
        <v>0</v>
      </c>
      <c r="J22" s="121">
        <f t="shared" si="1"/>
        <v>187964684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E31" sqref="E31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6"/>
      <c r="C3" s="543" t="s">
        <v>465</v>
      </c>
      <c r="D3" s="544"/>
      <c r="E3" s="544"/>
      <c r="F3" s="544"/>
      <c r="G3" s="544"/>
      <c r="H3" s="544"/>
      <c r="I3" s="545"/>
    </row>
    <row r="4" spans="1:9" ht="15" customHeight="1" x14ac:dyDescent="0.2">
      <c r="A4" s="540" t="s">
        <v>117</v>
      </c>
      <c r="B4" s="537" t="s">
        <v>302</v>
      </c>
      <c r="C4" s="546" t="s">
        <v>562</v>
      </c>
      <c r="D4" s="546" t="s">
        <v>340</v>
      </c>
      <c r="E4" s="546" t="s">
        <v>341</v>
      </c>
      <c r="F4" s="546" t="s">
        <v>351</v>
      </c>
      <c r="G4" s="546" t="s">
        <v>344</v>
      </c>
      <c r="H4" s="549" t="s">
        <v>561</v>
      </c>
      <c r="I4" s="552" t="s">
        <v>303</v>
      </c>
    </row>
    <row r="5" spans="1:9" ht="15" customHeight="1" x14ac:dyDescent="0.2">
      <c r="A5" s="541"/>
      <c r="B5" s="538"/>
      <c r="C5" s="547"/>
      <c r="D5" s="547"/>
      <c r="E5" s="547"/>
      <c r="F5" s="547"/>
      <c r="G5" s="547"/>
      <c r="H5" s="550"/>
      <c r="I5" s="553"/>
    </row>
    <row r="6" spans="1:9" ht="15" customHeight="1" thickBot="1" x14ac:dyDescent="0.25">
      <c r="A6" s="542"/>
      <c r="B6" s="539"/>
      <c r="C6" s="548"/>
      <c r="D6" s="548"/>
      <c r="E6" s="548"/>
      <c r="F6" s="548"/>
      <c r="G6" s="548"/>
      <c r="H6" s="551"/>
      <c r="I6" s="554"/>
    </row>
    <row r="7" spans="1:9" ht="15" customHeight="1" x14ac:dyDescent="0.2">
      <c r="A7" s="125"/>
      <c r="B7" s="126" t="s">
        <v>54</v>
      </c>
      <c r="C7" s="127">
        <f>Athletics!D8</f>
        <v>59485000</v>
      </c>
      <c r="D7" s="127">
        <f>Athletics!G8</f>
        <v>3240000</v>
      </c>
      <c r="E7" s="127">
        <f>Athletics!J8</f>
        <v>4850000</v>
      </c>
      <c r="F7" s="127">
        <f>Athletics!M8</f>
        <v>1775000</v>
      </c>
      <c r="G7" s="128" t="s">
        <v>335</v>
      </c>
      <c r="H7" s="127">
        <f>Athletics!S8</f>
        <v>0</v>
      </c>
      <c r="I7" s="129">
        <f>SUM(C7:H7)</f>
        <v>69350000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26925000</v>
      </c>
      <c r="I8" s="129">
        <f t="shared" ref="I8:I22" si="0">SUM(C8:H8)</f>
        <v>26925000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5100000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5100000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4145000</v>
      </c>
      <c r="D13" s="127">
        <f>Athletics!G14</f>
        <v>105000</v>
      </c>
      <c r="E13" s="127">
        <f>Athletics!J14</f>
        <v>425000</v>
      </c>
      <c r="F13" s="127">
        <f>Athletics!M14</f>
        <v>45000</v>
      </c>
      <c r="G13" s="131" t="s">
        <v>304</v>
      </c>
      <c r="H13" s="127">
        <f>Athletics!S14</f>
        <v>0</v>
      </c>
      <c r="I13" s="129">
        <f t="shared" si="0"/>
        <v>4720000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9180000</v>
      </c>
      <c r="D14" s="127">
        <f>Athletics!G15</f>
        <v>3050000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17840000</v>
      </c>
      <c r="I14" s="129">
        <f>SUM(C14:H14)</f>
        <v>30070000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650000</v>
      </c>
      <c r="I16" s="129">
        <f t="shared" si="0"/>
        <v>650000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550000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3050000</v>
      </c>
      <c r="H17" s="127">
        <f>Athletics!S18</f>
        <v>5685000</v>
      </c>
      <c r="I17" s="129">
        <f t="shared" si="0"/>
        <v>9285000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78460000</v>
      </c>
      <c r="D23" s="134">
        <f t="shared" ref="D23:I23" si="1">SUM(D7:D22)</f>
        <v>6395000</v>
      </c>
      <c r="E23" s="134">
        <f t="shared" si="1"/>
        <v>5275000</v>
      </c>
      <c r="F23" s="134">
        <f t="shared" si="1"/>
        <v>1820000</v>
      </c>
      <c r="G23" s="134">
        <f t="shared" si="1"/>
        <v>3050000</v>
      </c>
      <c r="H23" s="134">
        <f t="shared" si="1"/>
        <v>51100000</v>
      </c>
      <c r="I23" s="135">
        <f t="shared" si="1"/>
        <v>146100000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8" t="s">
        <v>465</v>
      </c>
      <c r="C3" s="559"/>
      <c r="D3" s="559"/>
      <c r="E3" s="559"/>
      <c r="F3" s="559"/>
      <c r="G3" s="559"/>
      <c r="H3" s="559"/>
      <c r="I3" s="559"/>
      <c r="J3" s="560"/>
      <c r="K3" s="98"/>
      <c r="L3" s="98"/>
      <c r="M3" s="98"/>
      <c r="N3" s="98"/>
      <c r="O3" s="98"/>
      <c r="P3" s="98"/>
    </row>
    <row r="4" spans="1:16" ht="15" customHeight="1" thickTop="1" x14ac:dyDescent="0.2">
      <c r="A4" s="555" t="s">
        <v>325</v>
      </c>
      <c r="B4" s="561" t="s">
        <v>560</v>
      </c>
      <c r="C4" s="546" t="s">
        <v>562</v>
      </c>
      <c r="D4" s="546" t="s">
        <v>340</v>
      </c>
      <c r="E4" s="546" t="s">
        <v>350</v>
      </c>
      <c r="F4" s="546" t="s">
        <v>341</v>
      </c>
      <c r="G4" s="546" t="s">
        <v>351</v>
      </c>
      <c r="H4" s="546" t="s">
        <v>344</v>
      </c>
      <c r="I4" s="549" t="s">
        <v>561</v>
      </c>
      <c r="J4" s="552" t="s">
        <v>303</v>
      </c>
    </row>
    <row r="5" spans="1:16" ht="15" customHeight="1" x14ac:dyDescent="0.2">
      <c r="A5" s="556"/>
      <c r="B5" s="562"/>
      <c r="C5" s="547"/>
      <c r="D5" s="547"/>
      <c r="E5" s="547"/>
      <c r="F5" s="547"/>
      <c r="G5" s="547"/>
      <c r="H5" s="547"/>
      <c r="I5" s="550"/>
      <c r="J5" s="553"/>
    </row>
    <row r="6" spans="1:16" ht="15" customHeight="1" thickBot="1" x14ac:dyDescent="0.25">
      <c r="A6" s="557"/>
      <c r="B6" s="563"/>
      <c r="C6" s="548"/>
      <c r="D6" s="548"/>
      <c r="E6" s="548"/>
      <c r="F6" s="548"/>
      <c r="G6" s="548"/>
      <c r="H6" s="548"/>
      <c r="I6" s="551"/>
      <c r="J6" s="554"/>
    </row>
    <row r="7" spans="1:16" ht="15" customHeight="1" x14ac:dyDescent="0.2">
      <c r="A7" s="108" t="s">
        <v>327</v>
      </c>
      <c r="B7" s="109">
        <f>Athletics!D30</f>
        <v>13747512</v>
      </c>
      <c r="C7" s="110">
        <f>Athletics!G30</f>
        <v>20060798</v>
      </c>
      <c r="D7" s="110">
        <f>Athletics!J30</f>
        <v>4614100</v>
      </c>
      <c r="E7" s="110">
        <f>Athletics!M30</f>
        <v>2063068</v>
      </c>
      <c r="F7" s="110">
        <f>Athletics!P30</f>
        <v>1701100</v>
      </c>
      <c r="G7" s="110">
        <f>Athletics!S30</f>
        <v>8081341</v>
      </c>
      <c r="H7" s="110">
        <f>Athletics!V30</f>
        <v>7670400</v>
      </c>
      <c r="I7" s="110">
        <f>Athletics!Y30</f>
        <v>0</v>
      </c>
      <c r="J7" s="111">
        <f t="shared" ref="J7:J21" si="0">SUM(B7:I7)</f>
        <v>57938319</v>
      </c>
    </row>
    <row r="8" spans="1:16" ht="15" customHeight="1" x14ac:dyDescent="0.2">
      <c r="A8" s="112" t="s">
        <v>104</v>
      </c>
      <c r="B8" s="113">
        <f>Athletics!D31</f>
        <v>5547800</v>
      </c>
      <c r="C8" s="114">
        <f>Athletics!G31</f>
        <v>3213500</v>
      </c>
      <c r="D8" s="114">
        <f>Athletics!J31</f>
        <v>752500</v>
      </c>
      <c r="E8" s="114">
        <f>Athletics!M31</f>
        <v>443900</v>
      </c>
      <c r="F8" s="114">
        <f>Athletics!P31</f>
        <v>590450</v>
      </c>
      <c r="G8" s="114">
        <f>Athletics!S31</f>
        <v>2175950</v>
      </c>
      <c r="H8" s="114">
        <f>Athletics!V31</f>
        <v>2429600</v>
      </c>
      <c r="I8" s="114">
        <f>Athletics!Y31</f>
        <v>0</v>
      </c>
      <c r="J8" s="115">
        <f t="shared" si="0"/>
        <v>15153700</v>
      </c>
    </row>
    <row r="9" spans="1:16" ht="15" customHeight="1" x14ac:dyDescent="0.2">
      <c r="A9" s="112" t="s">
        <v>105</v>
      </c>
      <c r="B9" s="113">
        <f>Athletics!D32</f>
        <v>80000</v>
      </c>
      <c r="C9" s="114">
        <f>Athletics!G32</f>
        <v>1367500</v>
      </c>
      <c r="D9" s="114">
        <f>Athletics!J32</f>
        <v>50000</v>
      </c>
      <c r="E9" s="114">
        <f>Athletics!M32</f>
        <v>0</v>
      </c>
      <c r="F9" s="114">
        <f>Athletics!P32</f>
        <v>0</v>
      </c>
      <c r="G9" s="114">
        <f>Athletics!S32</f>
        <v>30000</v>
      </c>
      <c r="H9" s="114">
        <f>Athletics!V32</f>
        <v>95000</v>
      </c>
      <c r="I9" s="114">
        <f>Athletics!Y32</f>
        <v>0</v>
      </c>
      <c r="J9" s="115">
        <f t="shared" si="0"/>
        <v>1622500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3845000</v>
      </c>
      <c r="D11" s="114">
        <f>Athletics!J34</f>
        <v>625000</v>
      </c>
      <c r="E11" s="114">
        <f>Athletics!M34</f>
        <v>72500</v>
      </c>
      <c r="F11" s="114">
        <f>Athletics!P34</f>
        <v>27500</v>
      </c>
      <c r="G11" s="114">
        <f>Athletics!S34</f>
        <v>247800</v>
      </c>
      <c r="H11" s="114">
        <f>Athletics!V34</f>
        <v>0</v>
      </c>
      <c r="I11" s="114">
        <f>Athletics!Y34</f>
        <v>0</v>
      </c>
      <c r="J11" s="115">
        <f t="shared" si="0"/>
        <v>4817800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5691000</v>
      </c>
      <c r="D12" s="114">
        <f>Athletics!J35</f>
        <v>743000</v>
      </c>
      <c r="E12" s="114">
        <f>Athletics!M35</f>
        <v>735000</v>
      </c>
      <c r="F12" s="114">
        <f>Athletics!P35</f>
        <v>2252500</v>
      </c>
      <c r="G12" s="114">
        <f>Athletics!S35</f>
        <v>6675500</v>
      </c>
      <c r="H12" s="114">
        <f>Athletics!V35</f>
        <v>1172000</v>
      </c>
      <c r="I12" s="114">
        <f>Athletics!Y35</f>
        <v>0</v>
      </c>
      <c r="J12" s="115">
        <f t="shared" si="0"/>
        <v>17269000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660150</v>
      </c>
      <c r="C14" s="114">
        <f>Athletics!G37</f>
        <v>2650900</v>
      </c>
      <c r="D14" s="114">
        <f>Athletics!J37</f>
        <v>801300</v>
      </c>
      <c r="E14" s="114">
        <f>Athletics!M37</f>
        <v>708700</v>
      </c>
      <c r="F14" s="114">
        <f>Athletics!P37</f>
        <v>1601025</v>
      </c>
      <c r="G14" s="114">
        <f>Athletics!S37</f>
        <v>3446425</v>
      </c>
      <c r="H14" s="114">
        <f>Athletics!V37</f>
        <v>252600</v>
      </c>
      <c r="I14" s="114">
        <f>Athletics!Y37</f>
        <v>0</v>
      </c>
      <c r="J14" s="115">
        <f t="shared" si="0"/>
        <v>10121100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164500</v>
      </c>
      <c r="C15" s="114">
        <f>Athletics!G38</f>
        <v>92000</v>
      </c>
      <c r="D15" s="114">
        <f>Athletics!J38</f>
        <v>10000</v>
      </c>
      <c r="E15" s="114">
        <f>Athletics!M38</f>
        <v>32200</v>
      </c>
      <c r="F15" s="114">
        <f>Athletics!P38</f>
        <v>41000</v>
      </c>
      <c r="G15" s="114">
        <f>Athletics!S38</f>
        <v>63900</v>
      </c>
      <c r="H15" s="114">
        <f>Athletics!V38</f>
        <v>192300</v>
      </c>
      <c r="I15" s="114">
        <f>Athletics!Y38</f>
        <v>0</v>
      </c>
      <c r="J15" s="115">
        <f t="shared" si="0"/>
        <v>595900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23271350</v>
      </c>
      <c r="C16" s="114">
        <f>Athletics!G39</f>
        <v>6198300</v>
      </c>
      <c r="D16" s="114">
        <f>Athletics!J39</f>
        <v>1736000</v>
      </c>
      <c r="E16" s="114">
        <f>Athletics!M39</f>
        <v>286200</v>
      </c>
      <c r="F16" s="114">
        <f>Athletics!P39</f>
        <v>248275</v>
      </c>
      <c r="G16" s="114">
        <f>Athletics!S39</f>
        <v>1989725</v>
      </c>
      <c r="H16" s="114">
        <f>Athletics!V39</f>
        <v>4430450</v>
      </c>
      <c r="I16" s="114">
        <f>Athletics!Y39</f>
        <v>0</v>
      </c>
      <c r="J16" s="115">
        <f t="shared" si="0"/>
        <v>38160300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4871400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4871400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-21075319</v>
      </c>
      <c r="C19" s="114">
        <f>Athletics!G41</f>
        <v>10808900</v>
      </c>
      <c r="D19" s="114">
        <f>Athletics!J41</f>
        <v>576500</v>
      </c>
      <c r="E19" s="114">
        <f>Athletics!M41</f>
        <v>544500</v>
      </c>
      <c r="F19" s="114">
        <f>Athletics!P41</f>
        <v>718650</v>
      </c>
      <c r="G19" s="114">
        <f>Athletics!S41</f>
        <v>2079200</v>
      </c>
      <c r="H19" s="114">
        <f>Athletics!V41</f>
        <v>1897550</v>
      </c>
      <c r="I19" s="114">
        <f>Athletics!Y41</f>
        <v>0</v>
      </c>
      <c r="J19" s="115">
        <f t="shared" si="0"/>
        <v>-4450019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27267393</v>
      </c>
      <c r="C22" s="120">
        <f t="shared" ref="C22:J22" si="1">SUM(C7:C21)</f>
        <v>53927898</v>
      </c>
      <c r="D22" s="120">
        <f t="shared" si="1"/>
        <v>9908400</v>
      </c>
      <c r="E22" s="120">
        <f>SUM(E7:E21)</f>
        <v>4886068</v>
      </c>
      <c r="F22" s="120">
        <f t="shared" si="1"/>
        <v>7180500</v>
      </c>
      <c r="G22" s="120">
        <f t="shared" si="1"/>
        <v>24789841</v>
      </c>
      <c r="H22" s="120">
        <f t="shared" si="1"/>
        <v>18139900</v>
      </c>
      <c r="I22" s="120">
        <f t="shared" si="1"/>
        <v>0</v>
      </c>
      <c r="J22" s="121">
        <f t="shared" si="1"/>
        <v>146100000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6"/>
      <c r="C3" s="543" t="s">
        <v>551</v>
      </c>
      <c r="D3" s="544"/>
      <c r="E3" s="544"/>
      <c r="F3" s="544"/>
      <c r="G3" s="544"/>
      <c r="H3" s="544"/>
      <c r="I3" s="545"/>
    </row>
    <row r="4" spans="1:9" ht="15" customHeight="1" x14ac:dyDescent="0.2">
      <c r="A4" s="540" t="s">
        <v>117</v>
      </c>
      <c r="B4" s="537" t="s">
        <v>302</v>
      </c>
      <c r="C4" s="546" t="s">
        <v>562</v>
      </c>
      <c r="D4" s="546" t="s">
        <v>340</v>
      </c>
      <c r="E4" s="546" t="s">
        <v>341</v>
      </c>
      <c r="F4" s="546" t="s">
        <v>351</v>
      </c>
      <c r="G4" s="546" t="s">
        <v>344</v>
      </c>
      <c r="H4" s="549" t="s">
        <v>561</v>
      </c>
      <c r="I4" s="552" t="s">
        <v>303</v>
      </c>
    </row>
    <row r="5" spans="1:9" ht="15" customHeight="1" x14ac:dyDescent="0.2">
      <c r="A5" s="541"/>
      <c r="B5" s="538"/>
      <c r="C5" s="547"/>
      <c r="D5" s="547"/>
      <c r="E5" s="547"/>
      <c r="F5" s="547"/>
      <c r="G5" s="547"/>
      <c r="H5" s="550"/>
      <c r="I5" s="553"/>
    </row>
    <row r="6" spans="1:9" ht="15" customHeight="1" thickBot="1" x14ac:dyDescent="0.25">
      <c r="A6" s="542"/>
      <c r="B6" s="539"/>
      <c r="C6" s="548"/>
      <c r="D6" s="548"/>
      <c r="E6" s="548"/>
      <c r="F6" s="548"/>
      <c r="G6" s="548"/>
      <c r="H6" s="551"/>
      <c r="I6" s="554"/>
    </row>
    <row r="7" spans="1:9" ht="15" customHeight="1" x14ac:dyDescent="0.2">
      <c r="A7" s="125"/>
      <c r="B7" s="126" t="s">
        <v>54</v>
      </c>
      <c r="C7" s="127">
        <f>Athletics!E8</f>
        <v>61050000</v>
      </c>
      <c r="D7" s="127">
        <f>Athletics!H8</f>
        <v>2700000</v>
      </c>
      <c r="E7" s="127">
        <f>Athletics!K8</f>
        <v>5900000</v>
      </c>
      <c r="F7" s="127">
        <f>Athletics!N8</f>
        <v>2318000</v>
      </c>
      <c r="G7" s="128" t="s">
        <v>335</v>
      </c>
      <c r="H7" s="127">
        <f>Athletics!T8</f>
        <v>0</v>
      </c>
      <c r="I7" s="129">
        <f>SUM(C7:H7)</f>
        <v>71968000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26615000</v>
      </c>
      <c r="I8" s="129">
        <f t="shared" ref="I8:I22" si="0">SUM(C8:H8)</f>
        <v>26615000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5100000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5100000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4495000</v>
      </c>
      <c r="D13" s="127">
        <f>Athletics!H14</f>
        <v>100000</v>
      </c>
      <c r="E13" s="127">
        <f>Athletics!K14</f>
        <v>525000</v>
      </c>
      <c r="F13" s="127">
        <f>Athletics!N14</f>
        <v>50000</v>
      </c>
      <c r="G13" s="131" t="s">
        <v>304</v>
      </c>
      <c r="H13" s="127">
        <f>Athletics!T14</f>
        <v>0</v>
      </c>
      <c r="I13" s="129">
        <f t="shared" si="0"/>
        <v>5170000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25100000</v>
      </c>
      <c r="D14" s="127">
        <f>Athletics!H15</f>
        <v>7600000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32700000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650000</v>
      </c>
      <c r="I16" s="129">
        <f t="shared" si="0"/>
        <v>650000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550000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3800000</v>
      </c>
      <c r="H17" s="127">
        <f>Athletics!T18</f>
        <v>25447000</v>
      </c>
      <c r="I17" s="129">
        <f t="shared" si="0"/>
        <v>29797000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96295000</v>
      </c>
      <c r="D23" s="134">
        <f t="shared" ref="D23:I23" si="1">SUM(D7:D22)</f>
        <v>10400000</v>
      </c>
      <c r="E23" s="134">
        <f t="shared" si="1"/>
        <v>6425000</v>
      </c>
      <c r="F23" s="134">
        <f t="shared" si="1"/>
        <v>2368000</v>
      </c>
      <c r="G23" s="134">
        <f t="shared" si="1"/>
        <v>3800000</v>
      </c>
      <c r="H23" s="134">
        <f t="shared" si="1"/>
        <v>52712000</v>
      </c>
      <c r="I23" s="135">
        <f t="shared" si="1"/>
        <v>172000000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43" t="s">
        <v>551</v>
      </c>
      <c r="C3" s="544"/>
      <c r="D3" s="544"/>
      <c r="E3" s="544"/>
      <c r="F3" s="544"/>
      <c r="G3" s="544"/>
      <c r="H3" s="544"/>
      <c r="I3" s="544"/>
      <c r="J3" s="545"/>
      <c r="K3" s="98"/>
      <c r="L3" s="98"/>
      <c r="M3" s="98"/>
      <c r="N3" s="98"/>
      <c r="O3" s="98"/>
      <c r="P3" s="98"/>
    </row>
    <row r="4" spans="1:16" ht="15" customHeight="1" thickTop="1" x14ac:dyDescent="0.2">
      <c r="A4" s="555" t="s">
        <v>325</v>
      </c>
      <c r="B4" s="561" t="s">
        <v>560</v>
      </c>
      <c r="C4" s="546" t="s">
        <v>562</v>
      </c>
      <c r="D4" s="546" t="s">
        <v>340</v>
      </c>
      <c r="E4" s="546" t="s">
        <v>350</v>
      </c>
      <c r="F4" s="546" t="s">
        <v>341</v>
      </c>
      <c r="G4" s="546" t="s">
        <v>351</v>
      </c>
      <c r="H4" s="546" t="s">
        <v>344</v>
      </c>
      <c r="I4" s="549" t="s">
        <v>561</v>
      </c>
      <c r="J4" s="552" t="s">
        <v>303</v>
      </c>
    </row>
    <row r="5" spans="1:16" ht="15" customHeight="1" x14ac:dyDescent="0.2">
      <c r="A5" s="556"/>
      <c r="B5" s="562"/>
      <c r="C5" s="547"/>
      <c r="D5" s="547"/>
      <c r="E5" s="547"/>
      <c r="F5" s="547"/>
      <c r="G5" s="547"/>
      <c r="H5" s="547"/>
      <c r="I5" s="550"/>
      <c r="J5" s="553"/>
    </row>
    <row r="6" spans="1:16" ht="15" customHeight="1" thickBot="1" x14ac:dyDescent="0.25">
      <c r="A6" s="557"/>
      <c r="B6" s="563"/>
      <c r="C6" s="548"/>
      <c r="D6" s="548"/>
      <c r="E6" s="548"/>
      <c r="F6" s="548"/>
      <c r="G6" s="548"/>
      <c r="H6" s="548"/>
      <c r="I6" s="551"/>
      <c r="J6" s="554"/>
    </row>
    <row r="7" spans="1:16" ht="15" customHeight="1" x14ac:dyDescent="0.2">
      <c r="A7" s="108" t="s">
        <v>327</v>
      </c>
      <c r="B7" s="232">
        <f>Athletics!E30</f>
        <v>14793148</v>
      </c>
      <c r="C7" s="255">
        <f>Athletics!H30</f>
        <v>16907043</v>
      </c>
      <c r="D7" s="255">
        <f>Athletics!K30</f>
        <v>4314100</v>
      </c>
      <c r="E7" s="255">
        <f>Athletics!N30</f>
        <v>2549139</v>
      </c>
      <c r="F7" s="255">
        <f>Athletics!Q30</f>
        <v>1650550</v>
      </c>
      <c r="G7" s="255">
        <f>Athletics!T30</f>
        <v>9410438</v>
      </c>
      <c r="H7" s="255">
        <f>Athletics!W30</f>
        <v>8451400</v>
      </c>
      <c r="I7" s="255">
        <f>Athletics!Z30</f>
        <v>0</v>
      </c>
      <c r="J7" s="505">
        <f t="shared" ref="J7:J21" si="0">SUM(B7:I7)</f>
        <v>58075818</v>
      </c>
    </row>
    <row r="8" spans="1:16" ht="15" customHeight="1" x14ac:dyDescent="0.2">
      <c r="A8" s="112" t="s">
        <v>104</v>
      </c>
      <c r="B8" s="113">
        <f>Athletics!E31</f>
        <v>4524796</v>
      </c>
      <c r="C8" s="114">
        <f>Athletics!H31</f>
        <v>3326185</v>
      </c>
      <c r="D8" s="114">
        <f>Athletics!K31</f>
        <v>754160</v>
      </c>
      <c r="E8" s="255">
        <f>Athletics!N31</f>
        <v>479733</v>
      </c>
      <c r="F8" s="114">
        <f>Athletics!Q31</f>
        <v>580666</v>
      </c>
      <c r="G8" s="114">
        <f>Athletics!T31</f>
        <v>2177466</v>
      </c>
      <c r="H8" s="114">
        <f>Athletics!W31</f>
        <v>2730654</v>
      </c>
      <c r="I8" s="114">
        <f>Athletics!Z31</f>
        <v>0</v>
      </c>
      <c r="J8" s="115">
        <f t="shared" si="0"/>
        <v>14573660</v>
      </c>
    </row>
    <row r="9" spans="1:16" ht="15" customHeight="1" x14ac:dyDescent="0.2">
      <c r="A9" s="112" t="s">
        <v>105</v>
      </c>
      <c r="B9" s="113">
        <f>Athletics!E32</f>
        <v>104000</v>
      </c>
      <c r="C9" s="114">
        <f>Athletics!H32</f>
        <v>1357500</v>
      </c>
      <c r="D9" s="114">
        <f>Athletics!K32</f>
        <v>50000</v>
      </c>
      <c r="E9" s="255">
        <f>Athletics!N32</f>
        <v>0</v>
      </c>
      <c r="F9" s="114">
        <f>Athletics!Q32</f>
        <v>0</v>
      </c>
      <c r="G9" s="114">
        <f>Athletics!T32</f>
        <v>30000</v>
      </c>
      <c r="H9" s="114">
        <f>Athletics!W32</f>
        <v>330000</v>
      </c>
      <c r="I9" s="114">
        <f>Athletics!Z32</f>
        <v>0</v>
      </c>
      <c r="J9" s="115">
        <f t="shared" si="0"/>
        <v>1871500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3950000</v>
      </c>
      <c r="D11" s="114">
        <f>Athletics!K34</f>
        <v>638000</v>
      </c>
      <c r="E11" s="114">
        <f>Athletics!N34</f>
        <v>118500</v>
      </c>
      <c r="F11" s="114">
        <f>Athletics!Q34</f>
        <v>33500</v>
      </c>
      <c r="G11" s="114">
        <f>Athletics!T34</f>
        <v>289600</v>
      </c>
      <c r="H11" s="114">
        <f>Athletics!W34</f>
        <v>0</v>
      </c>
      <c r="I11" s="114">
        <f>Athletics!Z34</f>
        <v>0</v>
      </c>
      <c r="J11" s="115">
        <f t="shared" si="0"/>
        <v>5029600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5520800</v>
      </c>
      <c r="D12" s="114">
        <f>Athletics!K35</f>
        <v>753700</v>
      </c>
      <c r="E12" s="114">
        <f>Athletics!N35</f>
        <v>739300</v>
      </c>
      <c r="F12" s="114">
        <f>Athletics!Q35</f>
        <v>2203800</v>
      </c>
      <c r="G12" s="114">
        <f>Athletics!T35</f>
        <v>6634100</v>
      </c>
      <c r="H12" s="114">
        <f>Athletics!W35</f>
        <v>650000</v>
      </c>
      <c r="I12" s="114">
        <f>Athletics!Z35</f>
        <v>0</v>
      </c>
      <c r="J12" s="115">
        <f t="shared" si="0"/>
        <v>16501700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699200</v>
      </c>
      <c r="C14" s="114">
        <f>Athletics!H37</f>
        <v>3130276</v>
      </c>
      <c r="D14" s="114">
        <f>Athletics!K37</f>
        <v>990300</v>
      </c>
      <c r="E14" s="114">
        <f>Athletics!N37</f>
        <v>1121788</v>
      </c>
      <c r="F14" s="114">
        <f>Athletics!Q37</f>
        <v>2187014</v>
      </c>
      <c r="G14" s="114">
        <f>Athletics!T37</f>
        <v>4680814</v>
      </c>
      <c r="H14" s="114">
        <f>Athletics!W37</f>
        <v>394550</v>
      </c>
      <c r="I14" s="114">
        <f>Athletics!Z37</f>
        <v>0</v>
      </c>
      <c r="J14" s="115">
        <f t="shared" si="0"/>
        <v>13203942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210000</v>
      </c>
      <c r="C15" s="114">
        <f>Athletics!H38</f>
        <v>58200</v>
      </c>
      <c r="D15" s="114">
        <f>Athletics!K38</f>
        <v>7000</v>
      </c>
      <c r="E15" s="114">
        <f>Athletics!N38</f>
        <v>15000</v>
      </c>
      <c r="F15" s="114">
        <f>Athletics!Q38</f>
        <v>58750</v>
      </c>
      <c r="G15" s="114">
        <f>Athletics!T38</f>
        <v>100750</v>
      </c>
      <c r="H15" s="114">
        <f>Athletics!W38</f>
        <v>134600</v>
      </c>
      <c r="I15" s="114">
        <f>Athletics!Z38</f>
        <v>0</v>
      </c>
      <c r="J15" s="115">
        <f t="shared" si="0"/>
        <v>584300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26563900</v>
      </c>
      <c r="C16" s="114">
        <f>Athletics!H39</f>
        <v>6890750</v>
      </c>
      <c r="D16" s="114">
        <f>Athletics!K39</f>
        <v>2186700</v>
      </c>
      <c r="E16" s="114">
        <f>Athletics!N39</f>
        <v>508500</v>
      </c>
      <c r="F16" s="114">
        <f>Athletics!Q39</f>
        <v>442500</v>
      </c>
      <c r="G16" s="114">
        <f>Athletics!T39</f>
        <v>2898800</v>
      </c>
      <c r="H16" s="114">
        <f>Athletics!W39</f>
        <v>4285175</v>
      </c>
      <c r="I16" s="114">
        <f>Athletics!Z39</f>
        <v>0</v>
      </c>
      <c r="J16" s="115">
        <f t="shared" si="0"/>
        <v>43776325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4850000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4850000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-5587595</v>
      </c>
      <c r="C19" s="114">
        <f>Athletics!H41</f>
        <v>12141450</v>
      </c>
      <c r="D19" s="114">
        <f>Athletics!K41</f>
        <v>725400</v>
      </c>
      <c r="E19" s="114">
        <f>Athletics!N41</f>
        <v>753000</v>
      </c>
      <c r="F19" s="114">
        <f>Athletics!Q41</f>
        <v>787050</v>
      </c>
      <c r="G19" s="114">
        <f>Athletics!T41</f>
        <v>2435550</v>
      </c>
      <c r="H19" s="114">
        <f>Athletics!W41</f>
        <v>2278300</v>
      </c>
      <c r="I19" s="114">
        <f>Athletics!Z41</f>
        <v>0</v>
      </c>
      <c r="J19" s="115">
        <f t="shared" si="0"/>
        <v>13533155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46157449</v>
      </c>
      <c r="C22" s="120">
        <f t="shared" ref="C22:J22" si="1">SUM(C7:C21)</f>
        <v>53282204</v>
      </c>
      <c r="D22" s="120">
        <f t="shared" si="1"/>
        <v>10419360</v>
      </c>
      <c r="E22" s="120">
        <f t="shared" ref="E22" si="2">SUM(E7:E21)</f>
        <v>6284960</v>
      </c>
      <c r="F22" s="120">
        <f t="shared" si="1"/>
        <v>7943830</v>
      </c>
      <c r="G22" s="120">
        <f t="shared" si="1"/>
        <v>28657518</v>
      </c>
      <c r="H22" s="120">
        <f t="shared" si="1"/>
        <v>19254679</v>
      </c>
      <c r="I22" s="120">
        <f t="shared" si="1"/>
        <v>0</v>
      </c>
      <c r="J22" s="121">
        <f t="shared" si="1"/>
        <v>172000000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44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Aimee E Riggs</cp:lastModifiedBy>
  <cp:lastPrinted>2023-08-24T16:57:41Z</cp:lastPrinted>
  <dcterms:created xsi:type="dcterms:W3CDTF">2010-02-11T21:59:50Z</dcterms:created>
  <dcterms:modified xsi:type="dcterms:W3CDTF">2023-08-25T19:00:16Z</dcterms:modified>
</cp:coreProperties>
</file>